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38_ORC_SAN AR CONDICIONADO\ANEXOS PARA LICITACAO\"/>
    </mc:Choice>
  </mc:AlternateContent>
  <xr:revisionPtr revIDLastSave="0" documentId="13_ncr:1_{D1C45D33-F81B-4A22-BB55-AAFFFC844690}" xr6:coauthVersionLast="47" xr6:coauthVersionMax="47" xr10:uidLastSave="{00000000-0000-0000-0000-000000000000}"/>
  <bookViews>
    <workbookView xWindow="-120" yWindow="-120" windowWidth="29040" windowHeight="15720" xr2:uid="{D621F024-2351-4962-A515-5FCBAF1A42DB}"/>
  </bookViews>
  <sheets>
    <sheet name="AR COND SAN" sheetId="1" r:id="rId1"/>
  </sheets>
  <definedNames>
    <definedName name="_xlnm._FilterDatabase" localSheetId="0" hidden="1">'AR COND SAN'!$B$10:$J$269</definedName>
    <definedName name="_xlnm.Print_Area" localSheetId="0">'AR COND SAN'!$A$1:$J$267</definedName>
    <definedName name="F">#REF!</definedName>
    <definedName name="_xlnm.Print_Titles" localSheetId="0">'AR COND SAN'!$1:$9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I10" i="1"/>
  <c r="G10" i="1"/>
  <c r="I266" i="1"/>
  <c r="G266" i="1"/>
  <c r="I265" i="1"/>
  <c r="G265" i="1"/>
  <c r="I264" i="1"/>
  <c r="G264" i="1"/>
  <c r="I263" i="1"/>
  <c r="G263" i="1"/>
  <c r="I262" i="1"/>
  <c r="G262" i="1"/>
  <c r="I261" i="1"/>
  <c r="G261" i="1"/>
  <c r="I260" i="1"/>
  <c r="G260" i="1"/>
  <c r="I259" i="1"/>
  <c r="G259" i="1"/>
  <c r="I256" i="1"/>
  <c r="G256" i="1"/>
  <c r="I255" i="1"/>
  <c r="G255" i="1"/>
  <c r="I254" i="1"/>
  <c r="G254" i="1"/>
  <c r="I251" i="1"/>
  <c r="G251" i="1"/>
  <c r="I250" i="1"/>
  <c r="G250" i="1"/>
  <c r="G249" i="1" s="1"/>
  <c r="I245" i="1"/>
  <c r="I243" i="1" s="1"/>
  <c r="G245" i="1"/>
  <c r="G243" i="1" s="1"/>
  <c r="I240" i="1"/>
  <c r="G240" i="1"/>
  <c r="I239" i="1"/>
  <c r="G239" i="1"/>
  <c r="I233" i="1"/>
  <c r="J233" i="1" s="1"/>
  <c r="I232" i="1"/>
  <c r="G232" i="1"/>
  <c r="I231" i="1"/>
  <c r="I228" i="1" s="1"/>
  <c r="G231" i="1"/>
  <c r="I226" i="1"/>
  <c r="G226" i="1"/>
  <c r="I225" i="1"/>
  <c r="G225" i="1"/>
  <c r="I224" i="1"/>
  <c r="G224" i="1"/>
  <c r="I223" i="1"/>
  <c r="G223" i="1"/>
  <c r="I222" i="1"/>
  <c r="G222" i="1"/>
  <c r="I221" i="1"/>
  <c r="G221" i="1"/>
  <c r="I220" i="1"/>
  <c r="G220" i="1"/>
  <c r="I219" i="1"/>
  <c r="G219" i="1"/>
  <c r="I218" i="1"/>
  <c r="G218" i="1"/>
  <c r="I217" i="1"/>
  <c r="G217" i="1"/>
  <c r="I216" i="1"/>
  <c r="G216" i="1"/>
  <c r="I215" i="1"/>
  <c r="G215" i="1"/>
  <c r="I214" i="1"/>
  <c r="G214" i="1"/>
  <c r="J214" i="1" s="1"/>
  <c r="I213" i="1"/>
  <c r="G213" i="1"/>
  <c r="I206" i="1"/>
  <c r="G206" i="1"/>
  <c r="I205" i="1"/>
  <c r="G205" i="1"/>
  <c r="I204" i="1"/>
  <c r="G204" i="1"/>
  <c r="I203" i="1"/>
  <c r="G203" i="1"/>
  <c r="I202" i="1"/>
  <c r="G202" i="1"/>
  <c r="I201" i="1"/>
  <c r="G201" i="1"/>
  <c r="I196" i="1"/>
  <c r="J196" i="1" s="1"/>
  <c r="I195" i="1"/>
  <c r="G195" i="1"/>
  <c r="I194" i="1"/>
  <c r="I190" i="1" s="1"/>
  <c r="G194" i="1"/>
  <c r="G190" i="1" s="1"/>
  <c r="I187" i="1"/>
  <c r="G187" i="1"/>
  <c r="I186" i="1"/>
  <c r="G186" i="1"/>
  <c r="I185" i="1"/>
  <c r="G185" i="1"/>
  <c r="I184" i="1"/>
  <c r="G184" i="1"/>
  <c r="I183" i="1"/>
  <c r="G183" i="1"/>
  <c r="I182" i="1"/>
  <c r="G182" i="1"/>
  <c r="I181" i="1"/>
  <c r="G181" i="1"/>
  <c r="I180" i="1"/>
  <c r="G180" i="1"/>
  <c r="I173" i="1"/>
  <c r="G173" i="1"/>
  <c r="I172" i="1"/>
  <c r="G172" i="1"/>
  <c r="I171" i="1"/>
  <c r="G171" i="1"/>
  <c r="I170" i="1"/>
  <c r="G170" i="1"/>
  <c r="I169" i="1"/>
  <c r="G169" i="1"/>
  <c r="I168" i="1"/>
  <c r="G168" i="1"/>
  <c r="I167" i="1"/>
  <c r="G167" i="1"/>
  <c r="I166" i="1"/>
  <c r="G166" i="1"/>
  <c r="I165" i="1"/>
  <c r="G165" i="1"/>
  <c r="I164" i="1"/>
  <c r="G164" i="1"/>
  <c r="I163" i="1"/>
  <c r="G163" i="1"/>
  <c r="I162" i="1"/>
  <c r="G162" i="1"/>
  <c r="I161" i="1"/>
  <c r="G161" i="1"/>
  <c r="I160" i="1"/>
  <c r="G160" i="1"/>
  <c r="J160" i="1" s="1"/>
  <c r="I159" i="1"/>
  <c r="G159" i="1"/>
  <c r="I158" i="1"/>
  <c r="G158" i="1"/>
  <c r="I157" i="1"/>
  <c r="G157" i="1"/>
  <c r="I156" i="1"/>
  <c r="G156" i="1"/>
  <c r="I155" i="1"/>
  <c r="G155" i="1"/>
  <c r="I154" i="1"/>
  <c r="G154" i="1"/>
  <c r="I153" i="1"/>
  <c r="G153" i="1"/>
  <c r="I152" i="1"/>
  <c r="G152" i="1"/>
  <c r="I151" i="1"/>
  <c r="G151" i="1"/>
  <c r="I150" i="1"/>
  <c r="G150" i="1"/>
  <c r="I149" i="1"/>
  <c r="G149" i="1"/>
  <c r="I148" i="1"/>
  <c r="G148" i="1"/>
  <c r="I147" i="1"/>
  <c r="G147" i="1"/>
  <c r="I146" i="1"/>
  <c r="G146" i="1"/>
  <c r="I145" i="1"/>
  <c r="G145" i="1"/>
  <c r="I144" i="1"/>
  <c r="G144" i="1"/>
  <c r="I143" i="1"/>
  <c r="G143" i="1"/>
  <c r="I142" i="1"/>
  <c r="G142" i="1"/>
  <c r="I141" i="1"/>
  <c r="G141" i="1"/>
  <c r="I140" i="1"/>
  <c r="G140" i="1"/>
  <c r="I139" i="1"/>
  <c r="G139" i="1"/>
  <c r="I138" i="1"/>
  <c r="G138" i="1"/>
  <c r="I137" i="1"/>
  <c r="G137" i="1"/>
  <c r="I136" i="1"/>
  <c r="G136" i="1"/>
  <c r="I135" i="1"/>
  <c r="G135" i="1"/>
  <c r="I134" i="1"/>
  <c r="G134" i="1"/>
  <c r="I133" i="1"/>
  <c r="G133" i="1"/>
  <c r="I132" i="1"/>
  <c r="G132" i="1"/>
  <c r="I131" i="1"/>
  <c r="G131" i="1"/>
  <c r="I130" i="1"/>
  <c r="G130" i="1"/>
  <c r="I129" i="1"/>
  <c r="G129" i="1"/>
  <c r="I128" i="1"/>
  <c r="G128" i="1"/>
  <c r="I127" i="1"/>
  <c r="G127" i="1"/>
  <c r="I126" i="1"/>
  <c r="G126" i="1"/>
  <c r="I125" i="1"/>
  <c r="G125" i="1"/>
  <c r="I124" i="1"/>
  <c r="G124" i="1"/>
  <c r="I123" i="1"/>
  <c r="G123" i="1"/>
  <c r="I122" i="1"/>
  <c r="G122" i="1"/>
  <c r="I121" i="1"/>
  <c r="G121" i="1"/>
  <c r="I120" i="1"/>
  <c r="G120" i="1"/>
  <c r="I119" i="1"/>
  <c r="G119" i="1"/>
  <c r="I118" i="1"/>
  <c r="G118" i="1"/>
  <c r="I117" i="1"/>
  <c r="G117" i="1"/>
  <c r="I116" i="1"/>
  <c r="G116" i="1"/>
  <c r="I115" i="1"/>
  <c r="G115" i="1"/>
  <c r="I114" i="1"/>
  <c r="G114" i="1"/>
  <c r="I113" i="1"/>
  <c r="G113" i="1"/>
  <c r="I112" i="1"/>
  <c r="G112" i="1"/>
  <c r="I111" i="1"/>
  <c r="G111" i="1"/>
  <c r="I110" i="1"/>
  <c r="G110" i="1"/>
  <c r="I109" i="1"/>
  <c r="G109" i="1"/>
  <c r="I108" i="1"/>
  <c r="G108" i="1"/>
  <c r="I107" i="1"/>
  <c r="J107" i="1" s="1"/>
  <c r="G107" i="1"/>
  <c r="I106" i="1"/>
  <c r="G106" i="1"/>
  <c r="I105" i="1"/>
  <c r="G105" i="1"/>
  <c r="I104" i="1"/>
  <c r="G104" i="1"/>
  <c r="I103" i="1"/>
  <c r="G103" i="1"/>
  <c r="I102" i="1"/>
  <c r="G102" i="1"/>
  <c r="I101" i="1"/>
  <c r="G101" i="1"/>
  <c r="I100" i="1"/>
  <c r="G100" i="1"/>
  <c r="I99" i="1"/>
  <c r="G99" i="1"/>
  <c r="I98" i="1"/>
  <c r="G98" i="1"/>
  <c r="I97" i="1"/>
  <c r="G97" i="1"/>
  <c r="I96" i="1"/>
  <c r="G96" i="1"/>
  <c r="I95" i="1"/>
  <c r="G95" i="1"/>
  <c r="I94" i="1"/>
  <c r="G94" i="1"/>
  <c r="I93" i="1"/>
  <c r="G93" i="1"/>
  <c r="I92" i="1"/>
  <c r="G92" i="1"/>
  <c r="I91" i="1"/>
  <c r="G91" i="1"/>
  <c r="I90" i="1"/>
  <c r="G90" i="1"/>
  <c r="I89" i="1"/>
  <c r="G89" i="1"/>
  <c r="I88" i="1"/>
  <c r="G88" i="1"/>
  <c r="I87" i="1"/>
  <c r="G87" i="1"/>
  <c r="I86" i="1"/>
  <c r="G86" i="1"/>
  <c r="I85" i="1"/>
  <c r="G85" i="1"/>
  <c r="I84" i="1"/>
  <c r="G84" i="1"/>
  <c r="I83" i="1"/>
  <c r="G83" i="1"/>
  <c r="I82" i="1"/>
  <c r="G82" i="1"/>
  <c r="I81" i="1"/>
  <c r="G81" i="1"/>
  <c r="I80" i="1"/>
  <c r="G80" i="1"/>
  <c r="I79" i="1"/>
  <c r="G79" i="1"/>
  <c r="I78" i="1"/>
  <c r="G78" i="1"/>
  <c r="I77" i="1"/>
  <c r="G77" i="1"/>
  <c r="I76" i="1"/>
  <c r="G76" i="1"/>
  <c r="I75" i="1"/>
  <c r="G75" i="1"/>
  <c r="I74" i="1"/>
  <c r="G74" i="1"/>
  <c r="I73" i="1"/>
  <c r="G73" i="1"/>
  <c r="I72" i="1"/>
  <c r="G72" i="1"/>
  <c r="I71" i="1"/>
  <c r="G71" i="1"/>
  <c r="I70" i="1"/>
  <c r="G70" i="1"/>
  <c r="I69" i="1"/>
  <c r="G69" i="1"/>
  <c r="I68" i="1"/>
  <c r="G68" i="1"/>
  <c r="I60" i="1"/>
  <c r="G60" i="1"/>
  <c r="I59" i="1"/>
  <c r="G59" i="1"/>
  <c r="I58" i="1"/>
  <c r="G58" i="1"/>
  <c r="I55" i="1"/>
  <c r="G55" i="1"/>
  <c r="I54" i="1"/>
  <c r="G54" i="1"/>
  <c r="I53" i="1"/>
  <c r="G53" i="1"/>
  <c r="I52" i="1"/>
  <c r="G52" i="1"/>
  <c r="I49" i="1"/>
  <c r="G49" i="1"/>
  <c r="I48" i="1"/>
  <c r="G48" i="1"/>
  <c r="I47" i="1"/>
  <c r="G47" i="1"/>
  <c r="I44" i="1"/>
  <c r="G44" i="1"/>
  <c r="I43" i="1"/>
  <c r="G43" i="1"/>
  <c r="I42" i="1"/>
  <c r="J42" i="1" s="1"/>
  <c r="G42" i="1"/>
  <c r="I41" i="1"/>
  <c r="G41" i="1"/>
  <c r="I40" i="1"/>
  <c r="G40" i="1"/>
  <c r="I39" i="1"/>
  <c r="G39" i="1"/>
  <c r="I38" i="1"/>
  <c r="G38" i="1"/>
  <c r="I37" i="1"/>
  <c r="G37" i="1"/>
  <c r="I36" i="1"/>
  <c r="G36" i="1"/>
  <c r="I35" i="1"/>
  <c r="G35" i="1"/>
  <c r="I34" i="1"/>
  <c r="G34" i="1"/>
  <c r="I33" i="1"/>
  <c r="G33" i="1"/>
  <c r="I30" i="1"/>
  <c r="G30" i="1"/>
  <c r="I29" i="1"/>
  <c r="G29" i="1"/>
  <c r="I28" i="1"/>
  <c r="G28" i="1"/>
  <c r="I27" i="1"/>
  <c r="G27" i="1"/>
  <c r="I26" i="1"/>
  <c r="G26" i="1"/>
  <c r="I25" i="1"/>
  <c r="G25" i="1"/>
  <c r="I22" i="1"/>
  <c r="G22" i="1"/>
  <c r="I21" i="1"/>
  <c r="G21" i="1"/>
  <c r="I20" i="1"/>
  <c r="G20" i="1"/>
  <c r="I19" i="1"/>
  <c r="G19" i="1"/>
  <c r="I18" i="1"/>
  <c r="G18" i="1"/>
  <c r="I17" i="1"/>
  <c r="G17" i="1"/>
  <c r="I14" i="1"/>
  <c r="G14" i="1"/>
  <c r="I13" i="1"/>
  <c r="G13" i="1"/>
  <c r="J28" i="1" l="1"/>
  <c r="J157" i="1"/>
  <c r="J147" i="1"/>
  <c r="J106" i="1"/>
  <c r="J38" i="1"/>
  <c r="J121" i="1"/>
  <c r="G228" i="1"/>
  <c r="J127" i="1"/>
  <c r="J171" i="1"/>
  <c r="J130" i="1"/>
  <c r="J14" i="1"/>
  <c r="J90" i="1"/>
  <c r="J22" i="1"/>
  <c r="J25" i="1"/>
  <c r="J41" i="1"/>
  <c r="J26" i="1"/>
  <c r="J117" i="1"/>
  <c r="J145" i="1"/>
  <c r="J220" i="1"/>
  <c r="J104" i="1"/>
  <c r="J251" i="1"/>
  <c r="J133" i="1"/>
  <c r="J222" i="1"/>
  <c r="J134" i="1"/>
  <c r="J58" i="1"/>
  <c r="J94" i="1"/>
  <c r="J136" i="1"/>
  <c r="J60" i="1"/>
  <c r="J82" i="1"/>
  <c r="J185" i="1"/>
  <c r="J69" i="1"/>
  <c r="J216" i="1"/>
  <c r="J72" i="1"/>
  <c r="J195" i="1"/>
  <c r="J115" i="1"/>
  <c r="J265" i="1"/>
  <c r="J143" i="1"/>
  <c r="J173" i="1"/>
  <c r="J203" i="1"/>
  <c r="J204" i="1"/>
  <c r="J93" i="1"/>
  <c r="J59" i="1"/>
  <c r="J108" i="1"/>
  <c r="J81" i="1"/>
  <c r="J96" i="1"/>
  <c r="J123" i="1"/>
  <c r="J250" i="1"/>
  <c r="I176" i="1"/>
  <c r="J27" i="1"/>
  <c r="J68" i="1"/>
  <c r="J95" i="1"/>
  <c r="J221" i="1"/>
  <c r="J43" i="1"/>
  <c r="J109" i="1"/>
  <c r="J122" i="1"/>
  <c r="J135" i="1"/>
  <c r="J148" i="1"/>
  <c r="J161" i="1"/>
  <c r="J181" i="1"/>
  <c r="J44" i="1"/>
  <c r="J182" i="1"/>
  <c r="G253" i="1"/>
  <c r="G247" i="1" s="1"/>
  <c r="J213" i="1"/>
  <c r="J260" i="1"/>
  <c r="J110" i="1"/>
  <c r="J97" i="1"/>
  <c r="J163" i="1"/>
  <c r="J99" i="1"/>
  <c r="J113" i="1"/>
  <c r="J100" i="1"/>
  <c r="J125" i="1"/>
  <c r="J225" i="1"/>
  <c r="J139" i="1"/>
  <c r="J83" i="1"/>
  <c r="J150" i="1"/>
  <c r="J84" i="1"/>
  <c r="J224" i="1"/>
  <c r="J17" i="1"/>
  <c r="J259" i="1"/>
  <c r="J87" i="1"/>
  <c r="J231" i="1"/>
  <c r="J261" i="1"/>
  <c r="J37" i="1"/>
  <c r="J89" i="1"/>
  <c r="J103" i="1"/>
  <c r="J116" i="1"/>
  <c r="J129" i="1"/>
  <c r="J142" i="1"/>
  <c r="J215" i="1"/>
  <c r="J20" i="1"/>
  <c r="J54" i="1"/>
  <c r="J76" i="1"/>
  <c r="J156" i="1"/>
  <c r="J169" i="1"/>
  <c r="I258" i="1"/>
  <c r="J254" i="1"/>
  <c r="G209" i="1"/>
  <c r="J88" i="1"/>
  <c r="J155" i="1"/>
  <c r="J55" i="1"/>
  <c r="J91" i="1"/>
  <c r="J105" i="1"/>
  <c r="J118" i="1"/>
  <c r="J144" i="1"/>
  <c r="G198" i="1"/>
  <c r="J217" i="1"/>
  <c r="G235" i="1"/>
  <c r="J164" i="1"/>
  <c r="J114" i="1"/>
  <c r="J140" i="1"/>
  <c r="J52" i="1"/>
  <c r="J141" i="1"/>
  <c r="J19" i="1"/>
  <c r="G258" i="1"/>
  <c r="J131" i="1"/>
  <c r="J201" i="1"/>
  <c r="I235" i="1"/>
  <c r="J264" i="1"/>
  <c r="J111" i="1"/>
  <c r="J98" i="1"/>
  <c r="J112" i="1"/>
  <c r="J85" i="1"/>
  <c r="J126" i="1"/>
  <c r="J86" i="1"/>
  <c r="J102" i="1"/>
  <c r="J40" i="1"/>
  <c r="J92" i="1"/>
  <c r="J119" i="1"/>
  <c r="J158" i="1"/>
  <c r="J218" i="1"/>
  <c r="J205" i="1"/>
  <c r="J30" i="1"/>
  <c r="J137" i="1"/>
  <c r="J151" i="1"/>
  <c r="J33" i="1"/>
  <c r="J206" i="1"/>
  <c r="J165" i="1"/>
  <c r="G65" i="1"/>
  <c r="J226" i="1"/>
  <c r="J49" i="1"/>
  <c r="J101" i="1"/>
  <c r="J154" i="1"/>
  <c r="J239" i="1"/>
  <c r="J79" i="1"/>
  <c r="J132" i="1"/>
  <c r="J172" i="1"/>
  <c r="J183" i="1"/>
  <c r="J71" i="1"/>
  <c r="J152" i="1"/>
  <c r="J73" i="1"/>
  <c r="J35" i="1"/>
  <c r="J74" i="1"/>
  <c r="J187" i="1"/>
  <c r="J232" i="1"/>
  <c r="J263" i="1"/>
  <c r="J120" i="1"/>
  <c r="J159" i="1"/>
  <c r="J202" i="1"/>
  <c r="J219" i="1"/>
  <c r="J162" i="1"/>
  <c r="J70" i="1"/>
  <c r="J13" i="1"/>
  <c r="J184" i="1"/>
  <c r="J34" i="1"/>
  <c r="J166" i="1"/>
  <c r="J186" i="1"/>
  <c r="J18" i="1"/>
  <c r="J167" i="1"/>
  <c r="J36" i="1"/>
  <c r="J53" i="1"/>
  <c r="J168" i="1"/>
  <c r="J21" i="1"/>
  <c r="J78" i="1"/>
  <c r="J80" i="1"/>
  <c r="J146" i="1"/>
  <c r="J245" i="1"/>
  <c r="J243" i="1" s="1"/>
  <c r="J149" i="1"/>
  <c r="J29" i="1"/>
  <c r="J223" i="1"/>
  <c r="J124" i="1"/>
  <c r="I253" i="1"/>
  <c r="J138" i="1"/>
  <c r="J153" i="1"/>
  <c r="J128" i="1"/>
  <c r="J75" i="1"/>
  <c r="J77" i="1"/>
  <c r="J170" i="1"/>
  <c r="J39" i="1"/>
  <c r="G176" i="1"/>
  <c r="J266" i="1"/>
  <c r="J249" i="1"/>
  <c r="J256" i="1"/>
  <c r="J47" i="1"/>
  <c r="J48" i="1"/>
  <c r="J255" i="1"/>
  <c r="I65" i="1"/>
  <c r="J180" i="1"/>
  <c r="I249" i="1"/>
  <c r="J240" i="1"/>
  <c r="J194" i="1"/>
  <c r="I198" i="1"/>
  <c r="I209" i="1"/>
  <c r="J262" i="1"/>
  <c r="J258" i="1" l="1"/>
  <c r="J247" i="1" s="1"/>
  <c r="J228" i="1"/>
  <c r="I63" i="1"/>
  <c r="I8" i="1" s="1"/>
  <c r="J198" i="1"/>
  <c r="J209" i="1"/>
  <c r="G63" i="1"/>
  <c r="G8" i="1" s="1"/>
  <c r="J65" i="1"/>
  <c r="J63" i="1" s="1"/>
  <c r="J235" i="1"/>
  <c r="I247" i="1"/>
  <c r="J176" i="1"/>
  <c r="J253" i="1"/>
  <c r="J190" i="1"/>
  <c r="P258" i="1" l="1"/>
  <c r="J8" i="1"/>
  <c r="Q258" i="1" s="1"/>
</calcChain>
</file>

<file path=xl/sharedStrings.xml><?xml version="1.0" encoding="utf-8"?>
<sst xmlns="http://schemas.openxmlformats.org/spreadsheetml/2006/main" count="607" uniqueCount="432">
  <si>
    <t>SERVIÇO NACIONAL DE APRENDIZAGEM COMERCIAL
Administração Regional do Estado de São Paulo
SERVIÇO DE ENGENHARIA</t>
  </si>
  <si>
    <t xml:space="preserve">Obra: </t>
  </si>
  <si>
    <t>RETROFIT SIST. AR CONDICIONADO -  SAN</t>
  </si>
  <si>
    <t>Data:</t>
  </si>
  <si>
    <t xml:space="preserve">LOCAL: </t>
  </si>
  <si>
    <t>Av. Conselheiro Nebias, 309 - Santos - São Paulo</t>
  </si>
  <si>
    <t>BDI %:</t>
  </si>
  <si>
    <t xml:space="preserve">Empresa: </t>
  </si>
  <si>
    <t>Leis Sociais %:</t>
  </si>
  <si>
    <t>Cód</t>
  </si>
  <si>
    <t>Descrição</t>
  </si>
  <si>
    <t>Unid</t>
  </si>
  <si>
    <t>Quant</t>
  </si>
  <si>
    <t>Preço Unit</t>
  </si>
  <si>
    <t>TOTAL</t>
  </si>
  <si>
    <t>PREÇOS</t>
  </si>
  <si>
    <t>Material</t>
  </si>
  <si>
    <t>MATERIAL</t>
  </si>
  <si>
    <t>Mão de Obra</t>
  </si>
  <si>
    <t>MÃO DE OBRA</t>
  </si>
  <si>
    <t>TOTAIS</t>
  </si>
  <si>
    <t>1.</t>
  </si>
  <si>
    <t>INSTALAÇÕES ELÉTRICAS / ALIMENTAÇÃO AR CONDICIONADO</t>
  </si>
  <si>
    <t>1.1.1</t>
  </si>
  <si>
    <r>
      <t xml:space="preserve">ELETRODUTO TIPO PEAD, </t>
    </r>
    <r>
      <rPr>
        <sz val="8"/>
        <rFont val="Arial"/>
        <family val="2"/>
      </rPr>
      <t>corrugado flexivel, helicoidal, impermeável, cor preta, anti-chama, incluindo curvas, luvas, conectores, unidut,  buchas e arruelas, arame guia, abertura e fechamento de rasgos, envelopamento, andaimes para acesso e demais acessórios necessários a funcionalidade do sistema, marca de referência: Kanaflex, Elecon ou outro que atenda o tecnicamente solicitado</t>
    </r>
  </si>
  <si>
    <t>1.1.1.1</t>
  </si>
  <si>
    <t>Ø 2"</t>
  </si>
  <si>
    <t>m</t>
  </si>
  <si>
    <t>1.1.1.2</t>
  </si>
  <si>
    <t>Ø 4"</t>
  </si>
  <si>
    <t>1.1.2</t>
  </si>
  <si>
    <r>
      <t xml:space="preserve">ELETRODUTOS METÁLICOS </t>
    </r>
    <r>
      <rPr>
        <sz val="8"/>
        <rFont val="Arial"/>
        <family val="2"/>
      </rPr>
      <t>rígidos em ferro galvanizado, com costura, sem rebarba e cantos vivos, semi-pesado, conforme NBR 13057 e 5624  incluindo curvas, luvas, abraçadeiras, buchas e arruelas, caixas de passagens tipo conduletes em alumínio c/ tampa, arame guia e suportes de fixação de todos os tipos compatíveis com o peso a ser suportado e a posição de fixação, pintura de fundo tipo alquidica e de acabamento em PU, fita 2 cm em cor contrastante para identificação de sistemas à cada 3 m das tubulações, suportes, andaimes para acesso e demais acessórios necessários a funcionalidade do sistema, marca de referência: Paschoal Thomeu, Apollo ou outro que atenda o tecnicamente solicitado.</t>
    </r>
  </si>
  <si>
    <t>1.1.2.1</t>
  </si>
  <si>
    <t>Ø 3/4"</t>
  </si>
  <si>
    <t>1.1.2.2</t>
  </si>
  <si>
    <t>Ø 1"</t>
  </si>
  <si>
    <t>1.1.2.3</t>
  </si>
  <si>
    <t>Ø 1.1/4"</t>
  </si>
  <si>
    <t>1.1.2.4</t>
  </si>
  <si>
    <t>Ø 1.1/2"</t>
  </si>
  <si>
    <t>1.1.2.5</t>
  </si>
  <si>
    <t>1.1.2.6</t>
  </si>
  <si>
    <t>1.1.4</t>
  </si>
  <si>
    <r>
      <t xml:space="preserve">CONDUTORES ELÉTRICOS </t>
    </r>
    <r>
      <rPr>
        <sz val="8"/>
        <rFont val="Arial"/>
        <family val="2"/>
      </rPr>
      <t>em cabos flexíveis em cobre, com isolação PVC 70°C e cobertura em poliolefina, 750V, conforme NBR 13348, incluindo fita isolante, bornes, anilhas, andaimes para acesso e demais acessórios necessários a funcionalidade do sistema. Marcas de referência: Prysmian, Reiplas, Ficap ou outro que atenda tecnicamente o solicitado.</t>
    </r>
  </si>
  <si>
    <t>1.1.4.1</t>
  </si>
  <si>
    <t># 2,5mm² (cor preto)</t>
  </si>
  <si>
    <t>1.1.4.2</t>
  </si>
  <si>
    <t># 2,5mm² (cor azul claro)</t>
  </si>
  <si>
    <t>1.1.4.3</t>
  </si>
  <si>
    <t># 2,5mm² (cor verde)</t>
  </si>
  <si>
    <t>1.1.4.4</t>
  </si>
  <si>
    <t xml:space="preserve"># 4mm² (cor preto) </t>
  </si>
  <si>
    <t>1.1.4.5</t>
  </si>
  <si>
    <t># 4mm² (cor azul claro)</t>
  </si>
  <si>
    <t>1.1.4.6</t>
  </si>
  <si>
    <t># 4mm² (cor verde)</t>
  </si>
  <si>
    <t>1.1.5</t>
  </si>
  <si>
    <r>
      <t xml:space="preserve">CONDUTORES ELÉTRICOS </t>
    </r>
    <r>
      <rPr>
        <sz val="8"/>
        <rFont val="Arial"/>
        <family val="2"/>
      </rPr>
      <t>em cabos flexíveis unipolares tipo em cobre, com isolação EPR 90°C e cobertura em poliolefina, 0,6/1KV, conforme NBR 13348, incluindo fita isolante, bornes, anilhas, andaimes para acesso e demais acessórios necessários a funcionalidade do sistema</t>
    </r>
    <r>
      <rPr>
        <b/>
        <sz val="8"/>
        <rFont val="Arial"/>
        <family val="2"/>
      </rPr>
      <t xml:space="preserve">. </t>
    </r>
    <r>
      <rPr>
        <sz val="8"/>
        <rFont val="Arial"/>
        <family val="2"/>
      </rPr>
      <t>Marcas de referência: Prysmian, Reiplas, Ficap ou outro que atenda tecnicamente o solicitado.</t>
    </r>
  </si>
  <si>
    <t>1.1.5.1</t>
  </si>
  <si>
    <t># 6mm² (cor verde)</t>
  </si>
  <si>
    <t>1.1.5.2</t>
  </si>
  <si>
    <t># 10mm² (cor preto)</t>
  </si>
  <si>
    <t>1.1.5.3</t>
  </si>
  <si>
    <t># 10mm² (cor verde)</t>
  </si>
  <si>
    <t>1.1.5.4</t>
  </si>
  <si>
    <t># 16mm² (cor preto)</t>
  </si>
  <si>
    <t>1.1.5.5</t>
  </si>
  <si>
    <t># 16mm² (cor azul claro)</t>
  </si>
  <si>
    <t>1.1.5.6</t>
  </si>
  <si>
    <t># 16mm² (cor verde)</t>
  </si>
  <si>
    <t>1.1.5.7</t>
  </si>
  <si>
    <t># 25mm² (cor preto)</t>
  </si>
  <si>
    <t>1.1.5.8</t>
  </si>
  <si>
    <t># 25mm² (cor verde)</t>
  </si>
  <si>
    <t>1.1.5.9</t>
  </si>
  <si>
    <t># 35mm² (cor preto)</t>
  </si>
  <si>
    <t>1.1.5.10</t>
  </si>
  <si>
    <t># 50mm² (cor preto)</t>
  </si>
  <si>
    <t>1.1.5.11</t>
  </si>
  <si>
    <t># 70mm² (cor verde)</t>
  </si>
  <si>
    <t>1.1.5.12</t>
  </si>
  <si>
    <t># 150mm² (cor preto)</t>
  </si>
  <si>
    <t>1.1.6</t>
  </si>
  <si>
    <r>
      <rPr>
        <b/>
        <sz val="8"/>
        <color theme="1"/>
        <rFont val="Arial"/>
        <family val="2"/>
      </rPr>
      <t>Caixa de Passagem em Alvenaria</t>
    </r>
    <r>
      <rPr>
        <sz val="8"/>
        <color theme="1"/>
        <rFont val="Arial"/>
        <family val="2"/>
      </rPr>
      <t>, incluso escavação, reaterro, bota-fora, dreno de brita no fundo revestido internamento com argamassa de cimento e areia inclusive tampa.</t>
    </r>
  </si>
  <si>
    <t>1.1.6.1</t>
  </si>
  <si>
    <t>Caixa de Passagem em alvenaria 40x40x50cm</t>
  </si>
  <si>
    <t xml:space="preserve">Un </t>
  </si>
  <si>
    <t>1.1.6.2</t>
  </si>
  <si>
    <t>Caixa de Passagem em alvenaria 60x60x50cm</t>
  </si>
  <si>
    <t>1.1.6.3</t>
  </si>
  <si>
    <t>Caixa de Passagem em alvenaria 80x80x50cm</t>
  </si>
  <si>
    <t>1.1.7</t>
  </si>
  <si>
    <r>
      <rPr>
        <b/>
        <sz val="8"/>
        <rFont val="Arial"/>
        <family val="2"/>
      </rPr>
      <t>Acréscimo de DISJUNTOR</t>
    </r>
    <r>
      <rPr>
        <sz val="8"/>
        <rFont val="Arial"/>
        <family val="2"/>
      </rPr>
      <t xml:space="preserve"> conforme padrão do SENAC e de acordo com esquema em projeto da </t>
    </r>
    <r>
      <rPr>
        <b/>
        <sz val="8"/>
        <rFont val="Arial"/>
        <family val="2"/>
      </rPr>
      <t>Interplanus</t>
    </r>
    <r>
      <rPr>
        <sz val="8"/>
        <rFont val="Arial"/>
        <family val="2"/>
      </rPr>
      <t xml:space="preserve"> </t>
    </r>
    <r>
      <rPr>
        <b/>
        <sz val="8"/>
        <rFont val="Arial"/>
        <family val="2"/>
      </rPr>
      <t>Engenharia</t>
    </r>
  </si>
  <si>
    <t>1.1.7.1</t>
  </si>
  <si>
    <t>No quadro QGD existente para acréscimo do QF-AC2 (Disjuntor T4N 320 PR221DS-LS/I 320A ) da ABB</t>
  </si>
  <si>
    <t>pç</t>
  </si>
  <si>
    <t>1.1.7.2</t>
  </si>
  <si>
    <t>No quadro QGD existente para acréscimo do QF-AC3 (Disjuntor T5N 630 TMA 500-5000) da ABB</t>
  </si>
  <si>
    <t>1.1.7.3</t>
  </si>
  <si>
    <t>No quadro QGD existente para acréscimo do QDF-AC 2-AUDITÓRIO (Disjuntor S804N-C125) da ABB</t>
  </si>
  <si>
    <t>1.1.7.4</t>
  </si>
  <si>
    <t>No quadro QG-T2 (QGFL-B)  existente na alteração do circuito QG8 para QDT-T2 TÉRREO TOMADAS (Disjuntor S203M--C63) da ABB</t>
  </si>
  <si>
    <t>1.1.8</t>
  </si>
  <si>
    <r>
      <t xml:space="preserve">QUADROS ELÉTRICOS, </t>
    </r>
    <r>
      <rPr>
        <sz val="8"/>
        <rFont val="Arial"/>
        <family val="2"/>
      </rPr>
      <t>Comunicação e Comando, conforme NBR 6808, incluindo chaves seccionadora, "DPS", "IDR", disjuntores, barramentos, contatoras, réguas de bornes, fios e cabos, medidor digital, montados em trilhos de engate rápido de 35mm, conforme DIN 50022, com placa de montagem em seu fundo, dimensionados à perfeita ventilação dos componentes elétricos, grau de proteção conforme indicado em projetos, deverão também possuir espaço reserva de no mínimo 20% do total dos circuitos, conter documentação e identificação, sinalização, porta espelho, elementos de manobra e proteção, pintura e todos os demais acessórios necessários a funcionalidade do sistema</t>
    </r>
    <r>
      <rPr>
        <b/>
        <sz val="8"/>
        <rFont val="Arial"/>
        <family val="2"/>
      </rPr>
      <t>.</t>
    </r>
    <r>
      <rPr>
        <sz val="8"/>
        <rFont val="Arial"/>
        <family val="2"/>
      </rPr>
      <t xml:space="preserve"> Marcas de referência: Siemens, Gimmi, Cemar ou outro que atenda tecnicamente o solicitado.</t>
    </r>
  </si>
  <si>
    <t>1.1.8.1</t>
  </si>
  <si>
    <t>QG-AC2</t>
  </si>
  <si>
    <t>cj</t>
  </si>
  <si>
    <t>1.1.8.2</t>
  </si>
  <si>
    <t>QG-AC3</t>
  </si>
  <si>
    <t>1.1.8.3</t>
  </si>
  <si>
    <t>QDT-T2</t>
  </si>
  <si>
    <t>2.</t>
  </si>
  <si>
    <t>AR CONDICIONADO</t>
  </si>
  <si>
    <t>2.1</t>
  </si>
  <si>
    <t>Condicionadores de Ar de Expansão Direta “VRF" com Condensação à Ar</t>
  </si>
  <si>
    <t>Ver Item 6.1 da Especificação Técnica</t>
  </si>
  <si>
    <t>2.1.1</t>
  </si>
  <si>
    <t>Unidade Condicionadora UC-TER-01</t>
  </si>
  <si>
    <t>2.1.1.1</t>
  </si>
  <si>
    <t>UC-TER-01 (191.100 BTU/h)</t>
  </si>
  <si>
    <t>2.1.1.2</t>
  </si>
  <si>
    <t>UE-TER-11 (47.800 BTU/h)</t>
  </si>
  <si>
    <t>un</t>
  </si>
  <si>
    <t>2.1.1.3</t>
  </si>
  <si>
    <t>UE-TER-13 (24.200 BTU/h)</t>
  </si>
  <si>
    <t>2.1.1.4</t>
  </si>
  <si>
    <t>UE-TER-13A (24.200 BTU/h)</t>
  </si>
  <si>
    <t>2.1.1.5</t>
  </si>
  <si>
    <t>UE-TER-14 (24.200 BTU/h)</t>
  </si>
  <si>
    <t>2.1.1.6</t>
  </si>
  <si>
    <t>UE-TER-15 (9.600 BTU/h)</t>
  </si>
  <si>
    <t>2.1.1.7</t>
  </si>
  <si>
    <t>UE-TER-16 (47.800 BTU/h)</t>
  </si>
  <si>
    <t>2.1.1.8</t>
  </si>
  <si>
    <t>Controle Remoto Com Fio</t>
  </si>
  <si>
    <t>2.1.2</t>
  </si>
  <si>
    <t>Unidade Condicionadora UC-TER-02</t>
  </si>
  <si>
    <t>2.1.2.1</t>
  </si>
  <si>
    <t>UC-TER-02 (307.100 BTU/h)</t>
  </si>
  <si>
    <t>2.1.2.2</t>
  </si>
  <si>
    <t>UE-TER-21 (47.800 BTU/h)</t>
  </si>
  <si>
    <t>2.1.2.3</t>
  </si>
  <si>
    <t>UE-TER-22 (12.300 BTU/h)</t>
  </si>
  <si>
    <t>2.1.2.4</t>
  </si>
  <si>
    <t>UE-TER-23 (9.600 BTU/h)</t>
  </si>
  <si>
    <t>2.1.2.5</t>
  </si>
  <si>
    <t>UE-TER-24 (30.700 BTU/h)</t>
  </si>
  <si>
    <t>2.1.2.6</t>
  </si>
  <si>
    <t>UE-TER-25 (30.700 BTU/h)</t>
  </si>
  <si>
    <t>2.1.2.7</t>
  </si>
  <si>
    <t>UE-TER-26 (38.200 BTU/h)</t>
  </si>
  <si>
    <t>2.1.2.8</t>
  </si>
  <si>
    <t>UE-TER-27 (38.200 BTU/h)</t>
  </si>
  <si>
    <t>2.1.2.9</t>
  </si>
  <si>
    <t>UE-TER-28 (38.200 BTU/h)</t>
  </si>
  <si>
    <t>2.1.2.10</t>
  </si>
  <si>
    <t>UE-TER-29 (38.200 BTU/h)</t>
  </si>
  <si>
    <t>2.1.2.11</t>
  </si>
  <si>
    <t>2.1.3</t>
  </si>
  <si>
    <t>Unidade Condicionadora UC-1PV-01</t>
  </si>
  <si>
    <t>2.1.3.1</t>
  </si>
  <si>
    <t>UC-1PV-01 (516.900 BTU/h)</t>
  </si>
  <si>
    <t>2.1.3.2</t>
  </si>
  <si>
    <t>UE-1PV-11 (47.800 BTU/h)</t>
  </si>
  <si>
    <t>2.1.3.3</t>
  </si>
  <si>
    <t>UE-1PV-11A (47.800 BTU/h)</t>
  </si>
  <si>
    <t>2.1.3.4</t>
  </si>
  <si>
    <t>UE-1PV-12A (30.700 BTU/h)</t>
  </si>
  <si>
    <t>2.1.3.5</t>
  </si>
  <si>
    <t>UE-1PV-12 (30.700 BTU/h)</t>
  </si>
  <si>
    <t>2.1.3.6</t>
  </si>
  <si>
    <t>UE-1PV-13 (47.800 BTU/h)</t>
  </si>
  <si>
    <t>2.1.3.7</t>
  </si>
  <si>
    <t>UE-1PV-14 (47.800 BTU/h)</t>
  </si>
  <si>
    <t>2.1.3.8</t>
  </si>
  <si>
    <t>UE-1PV-15 (47.800 BTU/h)</t>
  </si>
  <si>
    <t>2.1.3.9</t>
  </si>
  <si>
    <t>UE-1PV-16 (24.200 BTU/h)</t>
  </si>
  <si>
    <t>2.1.3.10</t>
  </si>
  <si>
    <t>UE-1PV-17 (47.800 BTU/h)</t>
  </si>
  <si>
    <t>2.1.3.11</t>
  </si>
  <si>
    <t>UE-1PV-18 (38.200 BTU/h)</t>
  </si>
  <si>
    <t>2.1.3.12</t>
  </si>
  <si>
    <t>UE-1PV-19 (47.800 BTU/h)</t>
  </si>
  <si>
    <t>2.1.3.13</t>
  </si>
  <si>
    <t>UE-1PV-20 (47.800 BTU/h)</t>
  </si>
  <si>
    <t>2.1.3.14</t>
  </si>
  <si>
    <t>UE-1PV-20A (9.600 BTU/h)</t>
  </si>
  <si>
    <t>2.1.3.15</t>
  </si>
  <si>
    <t>2.1.4</t>
  </si>
  <si>
    <t>Unidade Condicionadora UC-1PV-02</t>
  </si>
  <si>
    <t>2.1.4.1</t>
  </si>
  <si>
    <t>UC-1PV-02 (477.700 BTU/h)</t>
  </si>
  <si>
    <t>2.1.4.2</t>
  </si>
  <si>
    <t>UE-1PV-21 (47.800 BTU/h)</t>
  </si>
  <si>
    <t>2.1.4.3</t>
  </si>
  <si>
    <t>UE-1PV-21A (47.800 BTU/h)</t>
  </si>
  <si>
    <t>2.1.4.4</t>
  </si>
  <si>
    <t>UE-1PV-22 (38.200 BTU/h)</t>
  </si>
  <si>
    <t>2.1.4.5</t>
  </si>
  <si>
    <t>UE-1PV-22A (38.200 BTU/h)</t>
  </si>
  <si>
    <t>2.1.4.6</t>
  </si>
  <si>
    <t>UE-1PV-23A (38.200 BTU/h)</t>
  </si>
  <si>
    <t>2.1.4.7</t>
  </si>
  <si>
    <t>UE-1PV-23 (38.200 BTU/h)</t>
  </si>
  <si>
    <t>2.1.4.8</t>
  </si>
  <si>
    <t>UE-1PV-24 (38.200 BTU/h)</t>
  </si>
  <si>
    <t>2.1.4.9</t>
  </si>
  <si>
    <t>UE-1PV-25 (12.300 BTU/h)</t>
  </si>
  <si>
    <t>2.1.4.10</t>
  </si>
  <si>
    <t>UE-1PV-25A (12.300 BTU/h)</t>
  </si>
  <si>
    <t>2.1.4.11</t>
  </si>
  <si>
    <t>UE-1PV-26 (19.100 BTU/h)</t>
  </si>
  <si>
    <t>2.1.4.12</t>
  </si>
  <si>
    <t>UE-1PV-27 (19.100 BTU/h)</t>
  </si>
  <si>
    <t>2.1.4.13</t>
  </si>
  <si>
    <t>UE-1PV-27A (19.100 BTU/h)</t>
  </si>
  <si>
    <t>2.1.4.14</t>
  </si>
  <si>
    <t>UE-1PV-28 (19.100 BTU/h)</t>
  </si>
  <si>
    <t>2.1.4.15</t>
  </si>
  <si>
    <t>UE-1PV-28A (19.100 BTU/h)</t>
  </si>
  <si>
    <t>2.1.4.16</t>
  </si>
  <si>
    <t>UE-1PV-29 (38.200 BTU/h)</t>
  </si>
  <si>
    <t>2.1.4.17</t>
  </si>
  <si>
    <t>UE-1PV-30 (30.700 BTU/h)</t>
  </si>
  <si>
    <t>2.1.4.18</t>
  </si>
  <si>
    <t>2.1.5</t>
  </si>
  <si>
    <t>Unidade Condicionadora UC-2PV-01</t>
  </si>
  <si>
    <t>2.1.5.1</t>
  </si>
  <si>
    <t>UC-2PV-01 (477.700 BTU/h)</t>
  </si>
  <si>
    <t>2.1.5.2</t>
  </si>
  <si>
    <t>UE-2PV-11 (47.800 BTU/h)</t>
  </si>
  <si>
    <t>2.1.5.3</t>
  </si>
  <si>
    <t>UE-2PV-12 (47.800 BTU/h)</t>
  </si>
  <si>
    <t>2.1.5.4</t>
  </si>
  <si>
    <t>UE-2PV-13 (47.800 BTU/h)</t>
  </si>
  <si>
    <t>2.1.5.5</t>
  </si>
  <si>
    <t>UE-2PV-14 (47.800 BTU/h)</t>
  </si>
  <si>
    <t>2.1.5.6</t>
  </si>
  <si>
    <t>UE-2PV-15 (47.800 BTU/h)</t>
  </si>
  <si>
    <t>2.1.5.7</t>
  </si>
  <si>
    <t>UE-2PV-16 (38.200 BTU/h)</t>
  </si>
  <si>
    <t>2.1.5.8</t>
  </si>
  <si>
    <t>UE-2PV-16A (38.200 BTU/h)</t>
  </si>
  <si>
    <t>2.1.5.9</t>
  </si>
  <si>
    <t>UE-2PV-17 (47.800 BTU/h)</t>
  </si>
  <si>
    <t>2.1.5.10</t>
  </si>
  <si>
    <t>UE-2PV-18 (30.700 BTU/h)</t>
  </si>
  <si>
    <t>2.1.5.11</t>
  </si>
  <si>
    <t>UE-2PV-18A (30.700 BTU/h)</t>
  </si>
  <si>
    <t>2.1.5.12</t>
  </si>
  <si>
    <t>UE-2PV-19 (47.800 BTU/h)</t>
  </si>
  <si>
    <t>2.1.5.13</t>
  </si>
  <si>
    <t>2.1.6</t>
  </si>
  <si>
    <t>Unidade Condicionadora UC-TER-04</t>
  </si>
  <si>
    <t>2.1.6.1</t>
  </si>
  <si>
    <t>UC-TER-04  (34.100 BTU/h)</t>
  </si>
  <si>
    <t>2.1.6.2</t>
  </si>
  <si>
    <t>UE-TER-41 (34.100 BTU/h)</t>
  </si>
  <si>
    <t>2.1.6.3</t>
  </si>
  <si>
    <t>2.1.7</t>
  </si>
  <si>
    <t>Unidade Condicionadora UC-TER-05</t>
  </si>
  <si>
    <t>2.1.7.1</t>
  </si>
  <si>
    <t>UC-TER-05  (34.100 BTU/h)</t>
  </si>
  <si>
    <t>2.1.7.2</t>
  </si>
  <si>
    <t>UE-TER-51 (34.100 BTU/h)</t>
  </si>
  <si>
    <t>2.1.7.3</t>
  </si>
  <si>
    <t>2.1.8</t>
  </si>
  <si>
    <t>Unidade Condicionadora UC-TER-06</t>
  </si>
  <si>
    <t>2.1.8.1</t>
  </si>
  <si>
    <t>UC-TER-06  (34.100 BTU/h)</t>
  </si>
  <si>
    <t>2.1.8.2</t>
  </si>
  <si>
    <t>UE-TER-61 (34.100 BTU/h)</t>
  </si>
  <si>
    <t>2.1.8.3</t>
  </si>
  <si>
    <t>2.1.9</t>
  </si>
  <si>
    <t>Unidade Condicionadora UC-TER-07</t>
  </si>
  <si>
    <t>2.1.9.1</t>
  </si>
  <si>
    <t>UC-TER-07  (34.100 BTU/h)</t>
  </si>
  <si>
    <t>2.1.9.2</t>
  </si>
  <si>
    <t>UE-TER-71 (34.100 BTU/h)</t>
  </si>
  <si>
    <t>2.1.9.3</t>
  </si>
  <si>
    <t>2.1.10</t>
  </si>
  <si>
    <t>Unidade Condicionadora UC-TER-08</t>
  </si>
  <si>
    <t>2.1.10.1</t>
  </si>
  <si>
    <t>UC-TER-08  (34.100 BTU/h)</t>
  </si>
  <si>
    <t>2.1.10.2</t>
  </si>
  <si>
    <t>UE-TER-81 (30.700 BTU/h)</t>
  </si>
  <si>
    <t>2.1.10.3</t>
  </si>
  <si>
    <t>2.1.11</t>
  </si>
  <si>
    <t>Unidade Condicionadora UC-TER-09</t>
  </si>
  <si>
    <t>2.1.11.1</t>
  </si>
  <si>
    <t>UC-TER-09  (34.100 BTU/h)</t>
  </si>
  <si>
    <t>2.1.11.2</t>
  </si>
  <si>
    <t>UE-TER-91 (30.700 BTU/h)</t>
  </si>
  <si>
    <t>2.1.11.3</t>
  </si>
  <si>
    <t>2.1.12</t>
  </si>
  <si>
    <t>Sistema de Controle Centralizado para 4 Condensadoras e 54 Evap. Incluindo computador</t>
  </si>
  <si>
    <t>2.1.13</t>
  </si>
  <si>
    <t xml:space="preserve">Rede de Comunicação e comando (UCs e Controle Central) </t>
  </si>
  <si>
    <t>2.2</t>
  </si>
  <si>
    <t>Condicionadores de Ar de Expansão Direta “Split INVERTER" com Condensador a Ar Remoto</t>
  </si>
  <si>
    <t>Ver Item 6.2 da Especificação Técnica</t>
  </si>
  <si>
    <t>2.2.1</t>
  </si>
  <si>
    <t>Unidade Condicionadora UC-TER-03</t>
  </si>
  <si>
    <t>2.2.1.1</t>
  </si>
  <si>
    <t>UC-TER-03  (240.000 BTU/h)</t>
  </si>
  <si>
    <t>2.2.1.2</t>
  </si>
  <si>
    <t>UE-TER-30 (240.000 BTU/h)</t>
  </si>
  <si>
    <t>2.2.1.3</t>
  </si>
  <si>
    <t>2.2.2</t>
  </si>
  <si>
    <t>Unidade Condicionadora UC-1PV-013</t>
  </si>
  <si>
    <t>2.2.2.1</t>
  </si>
  <si>
    <t>UC-1PV-03  (24.000 BTU/h)</t>
  </si>
  <si>
    <t>2.2.2.2</t>
  </si>
  <si>
    <t>UE-1PV-31 (24.000 BTU/h)</t>
  </si>
  <si>
    <t>2.2.2.3</t>
  </si>
  <si>
    <t>2.3</t>
  </si>
  <si>
    <t>Dutos de Ar</t>
  </si>
  <si>
    <t>Ver Item 6.3 da Especificação Técnica</t>
  </si>
  <si>
    <t>2.3.1</t>
  </si>
  <si>
    <t>Duto de Ar para Ar Condicionado</t>
  </si>
  <si>
    <t>2.3.1.1</t>
  </si>
  <si>
    <t>Convencionais retangulares montados sobre forros</t>
  </si>
  <si>
    <t>kg</t>
  </si>
  <si>
    <t>2.3.1.2</t>
  </si>
  <si>
    <t>Isolamento térmico</t>
  </si>
  <si>
    <t>m²</t>
  </si>
  <si>
    <t>2.4</t>
  </si>
  <si>
    <t>Dispositivos de Regulagem e Distribuição de Ar</t>
  </si>
  <si>
    <t>Ver Item 6.4 da Especificação Técnica</t>
  </si>
  <si>
    <t>2.4.1</t>
  </si>
  <si>
    <t>Difusor de Insuflamento Mod. ADLQ-AG Tam. 3 (TROX)</t>
  </si>
  <si>
    <t>2.4.2</t>
  </si>
  <si>
    <t>Difusor de Insuflamento Mod. ADLQ-AG Tam. 4 (TROX)</t>
  </si>
  <si>
    <t>2.4.3</t>
  </si>
  <si>
    <t>Grelha de Ar Externo Mod. VAT-AG de 1225x425 mm (TROX)</t>
  </si>
  <si>
    <t>2.4.4</t>
  </si>
  <si>
    <t>Difusor de Insuflamento Mod. ADLQ-AG Tam. 5 (TROX)</t>
  </si>
  <si>
    <t>2.4.5</t>
  </si>
  <si>
    <t>Grelha de Insuflamento Mod. AH-0-AG de 325x125 mm (TROX)</t>
  </si>
  <si>
    <t>2.4.6</t>
  </si>
  <si>
    <t>Veneziana de Ar Externo Mod. AWG de 985x330 mm (TROX)</t>
  </si>
  <si>
    <t>2.5</t>
  </si>
  <si>
    <t>Rede Frigorígena</t>
  </si>
  <si>
    <t>Ver Item 6.5 da Especificação Técnica</t>
  </si>
  <si>
    <t>2.5.1</t>
  </si>
  <si>
    <t>Tubulação de cobre com isolamento térmico e suportes:</t>
  </si>
  <si>
    <t>2.5.1.1</t>
  </si>
  <si>
    <t>Ø 6.4 mm</t>
  </si>
  <si>
    <t>2.5.1.2</t>
  </si>
  <si>
    <t>Ø 9.5 mm</t>
  </si>
  <si>
    <t>2.5.1.3</t>
  </si>
  <si>
    <t>Ø 12.7 mm</t>
  </si>
  <si>
    <t>2.5.1.4</t>
  </si>
  <si>
    <t>Ø 15.9 mm</t>
  </si>
  <si>
    <t>2.5.1.5</t>
  </si>
  <si>
    <t>Ø 19.1 mm</t>
  </si>
  <si>
    <t>2.5.1.6</t>
  </si>
  <si>
    <t>Ø 22.2 mm</t>
  </si>
  <si>
    <t>2.5.1.7</t>
  </si>
  <si>
    <t>Ø 25.4 mm</t>
  </si>
  <si>
    <t>2.5.1.8</t>
  </si>
  <si>
    <t>Ø 28.6 mm</t>
  </si>
  <si>
    <t>2.5.1.9</t>
  </si>
  <si>
    <t>Ø 31.8 mm</t>
  </si>
  <si>
    <t>2.5.1.10</t>
  </si>
  <si>
    <t>Ø 38.1 mm</t>
  </si>
  <si>
    <t>2.5.1.11</t>
  </si>
  <si>
    <t>Ø 41.3 mm</t>
  </si>
  <si>
    <t>2.5.2</t>
  </si>
  <si>
    <t>Derivação (REFNET)</t>
  </si>
  <si>
    <t>2.5.3</t>
  </si>
  <si>
    <t>Valvula de Serviço</t>
  </si>
  <si>
    <t>2.5.4</t>
  </si>
  <si>
    <t>Fluido Frigorígeno R410A</t>
  </si>
  <si>
    <t>2.6</t>
  </si>
  <si>
    <t>Painéis Elétricos</t>
  </si>
  <si>
    <t>Ver Item 6.6 da Especificação Técnica</t>
  </si>
  <si>
    <t>2.6.1</t>
  </si>
  <si>
    <t>QF-AC-01 (IP-55 - botoeiras e lampadas internas)</t>
  </si>
  <si>
    <t>2.6.2</t>
  </si>
  <si>
    <t>QF-AC-02 (IP-55 - botoeiras e lampadas internas)</t>
  </si>
  <si>
    <t>2.7</t>
  </si>
  <si>
    <t>Rede Elétrica e  Interligações</t>
  </si>
  <si>
    <t>Ver Item 6.7 da Especificação Técnica</t>
  </si>
  <si>
    <t>2.7.1</t>
  </si>
  <si>
    <t>Rede elétrica de interligação entre quadro elétrico e equipamento, em eletrodutos de aço galvanizado, com acessórios, cablagem, terminações e sustentação, para os seguintes equipamentos:</t>
  </si>
  <si>
    <t>2.7.1.1</t>
  </si>
  <si>
    <t>UC-TIPICO</t>
  </si>
  <si>
    <t>2.7.1.2</t>
  </si>
  <si>
    <t>UE-TIPICO</t>
  </si>
  <si>
    <t>2.8</t>
  </si>
  <si>
    <t>Rede de Dreno e Ar Condicionado (PVC CLASSE 15 SOLDÁVEL)</t>
  </si>
  <si>
    <t>2.8.1</t>
  </si>
  <si>
    <t xml:space="preserve">DRENOS entre as unidades evaporadoras e os pontos de espera da rede de dreno </t>
  </si>
  <si>
    <t>gl</t>
  </si>
  <si>
    <t>3.</t>
  </si>
  <si>
    <t>DIVERSOS</t>
  </si>
  <si>
    <t>3.1</t>
  </si>
  <si>
    <t>Implantação do Canteiro</t>
  </si>
  <si>
    <t>3.1.1</t>
  </si>
  <si>
    <t>Containers para guarda de ferramentas, equipamentos, peças e materiais.</t>
  </si>
  <si>
    <t>3.1.2</t>
  </si>
  <si>
    <t>Transporte horizontal e vertical, fretes e seguros dos equipamentos VRF</t>
  </si>
  <si>
    <t>3.2</t>
  </si>
  <si>
    <t>Serviços Civis</t>
  </si>
  <si>
    <t>3.2.1</t>
  </si>
  <si>
    <t>Todas as obras civis que envolvam o ar condicionado como: furações em paredes, lajes, vigas, divisórias, telhado, bases de equipamentos, pinturas, acabamentos em gerais, esquadrias, vidros, limpeza permanente e limpeza final</t>
  </si>
  <si>
    <t>3.2.2</t>
  </si>
  <si>
    <t>Desmontagem e retirada do sistema existente</t>
  </si>
  <si>
    <t>3.2.3</t>
  </si>
  <si>
    <r>
      <t xml:space="preserve">Fabricação e instalação de Plataforma metálica para ar-condicionado, galvanizada a fogo e pintura epoxi, inclusive grade de piso Metalgrade,  guarda-corpo e escada marinheiro conforme projeto estrutural da </t>
    </r>
    <r>
      <rPr>
        <b/>
        <sz val="8"/>
        <rFont val="Arial"/>
        <family val="2"/>
      </rPr>
      <t>A36</t>
    </r>
  </si>
  <si>
    <t>3.3</t>
  </si>
  <si>
    <t>Complementares</t>
  </si>
  <si>
    <t>3.3.1</t>
  </si>
  <si>
    <t>Balanceamento dos Sistemas</t>
  </si>
  <si>
    <t>3.3.2</t>
  </si>
  <si>
    <t>Engenharia</t>
  </si>
  <si>
    <t>3.3.3</t>
  </si>
  <si>
    <t>Treinamento de pessoal</t>
  </si>
  <si>
    <t>3.3.4</t>
  </si>
  <si>
    <t>Pré operação dos sistemas</t>
  </si>
  <si>
    <t>3.3.5</t>
  </si>
  <si>
    <t xml:space="preserve">Projeto Executivo, Projeto "As-Built", Manual de operação e manutenção.  </t>
  </si>
  <si>
    <t>3.3.6</t>
  </si>
  <si>
    <t>Manutenção preventiva e corretiva de assistência, tendo como início a conclusão  dos serviços de instalação do sistema</t>
  </si>
  <si>
    <t>mês</t>
  </si>
  <si>
    <t>3.3.7</t>
  </si>
  <si>
    <t>Seguro garantia ou carta fiança ( contratual, valor assegurado 10% do valor do contrato )</t>
  </si>
  <si>
    <t>3.3.8</t>
  </si>
  <si>
    <t>Seguro de risco de engenharia - ramo (riscos de engenharia), modalidade obras civis em construção e instalação e montagem, pelo prazo de vigência da obra (valor assegurado 100% do valor do contrato ).</t>
  </si>
  <si>
    <t>PLANILHA ORÇAMENTARIA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</si>
</sst>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0.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.5"/>
      <name val="Arial"/>
      <family val="2"/>
    </font>
    <font>
      <sz val="9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32">
    <xf numFmtId="0" fontId="0" fillId="0" borderId="0" xfId="0"/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vertical="top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2" borderId="0" xfId="0" applyFont="1" applyFill="1" applyAlignment="1">
      <alignment vertical="top"/>
    </xf>
    <xf numFmtId="0" fontId="5" fillId="0" borderId="0" xfId="0" applyFont="1" applyAlignment="1">
      <alignment vertical="center"/>
    </xf>
    <xf numFmtId="14" fontId="5" fillId="0" borderId="5" xfId="0" applyNumberFormat="1" applyFont="1" applyBorder="1" applyAlignment="1">
      <alignment horizontal="right" vertical="center"/>
    </xf>
    <xf numFmtId="0" fontId="0" fillId="0" borderId="0" xfId="0" applyAlignment="1">
      <alignment vertical="top"/>
    </xf>
    <xf numFmtId="0" fontId="4" fillId="2" borderId="0" xfId="0" applyFont="1" applyFill="1" applyAlignment="1">
      <alignment vertical="center"/>
    </xf>
    <xf numFmtId="0" fontId="5" fillId="0" borderId="0" xfId="0" applyFont="1" applyAlignment="1">
      <alignment vertical="top"/>
    </xf>
    <xf numFmtId="2" fontId="5" fillId="0" borderId="5" xfId="0" applyNumberFormat="1" applyFont="1" applyBorder="1" applyAlignment="1">
      <alignment horizontal="right" vertical="top"/>
    </xf>
    <xf numFmtId="0" fontId="4" fillId="0" borderId="6" xfId="0" applyFont="1" applyBorder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10" xfId="0" applyFont="1" applyBorder="1" applyAlignment="1">
      <alignment horizontal="center" vertical="top"/>
    </xf>
    <xf numFmtId="0" fontId="3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vertical="top"/>
    </xf>
    <xf numFmtId="0" fontId="3" fillId="3" borderId="10" xfId="0" applyFont="1" applyFill="1" applyBorder="1" applyAlignment="1">
      <alignment horizontal="center" vertical="top"/>
    </xf>
    <xf numFmtId="0" fontId="3" fillId="3" borderId="11" xfId="0" applyFont="1" applyFill="1" applyBorder="1" applyAlignment="1">
      <alignment vertical="top" wrapText="1"/>
    </xf>
    <xf numFmtId="0" fontId="3" fillId="3" borderId="11" xfId="1" applyNumberFormat="1" applyFont="1" applyFill="1" applyBorder="1" applyAlignment="1">
      <alignment vertical="top"/>
    </xf>
    <xf numFmtId="43" fontId="3" fillId="3" borderId="11" xfId="1" applyFont="1" applyFill="1" applyBorder="1" applyAlignment="1">
      <alignment vertical="top"/>
    </xf>
    <xf numFmtId="43" fontId="3" fillId="3" borderId="12" xfId="1" applyFont="1" applyFill="1" applyBorder="1" applyAlignment="1">
      <alignment vertical="top"/>
    </xf>
    <xf numFmtId="43" fontId="3" fillId="0" borderId="0" xfId="0" applyNumberFormat="1" applyFont="1" applyAlignment="1">
      <alignment vertical="top"/>
    </xf>
    <xf numFmtId="43" fontId="3" fillId="0" borderId="0" xfId="1" applyFont="1" applyAlignment="1">
      <alignment vertical="top"/>
    </xf>
    <xf numFmtId="0" fontId="3" fillId="0" borderId="11" xfId="1" applyNumberFormat="1" applyFont="1" applyBorder="1" applyAlignment="1">
      <alignment vertical="top"/>
    </xf>
    <xf numFmtId="43" fontId="3" fillId="0" borderId="11" xfId="1" applyFont="1" applyBorder="1" applyAlignment="1">
      <alignment vertical="top"/>
    </xf>
    <xf numFmtId="43" fontId="3" fillId="0" borderId="12" xfId="1" applyFont="1" applyBorder="1" applyAlignment="1">
      <alignment vertical="top"/>
    </xf>
    <xf numFmtId="43" fontId="2" fillId="0" borderId="0" xfId="0" applyNumberFormat="1" applyFont="1" applyAlignment="1">
      <alignment vertical="top"/>
    </xf>
    <xf numFmtId="0" fontId="8" fillId="4" borderId="13" xfId="0" applyFont="1" applyFill="1" applyBorder="1" applyAlignment="1">
      <alignment horizontal="center" vertical="top"/>
    </xf>
    <xf numFmtId="0" fontId="8" fillId="4" borderId="14" xfId="0" applyFont="1" applyFill="1" applyBorder="1" applyAlignment="1">
      <alignment vertical="top" wrapText="1"/>
    </xf>
    <xf numFmtId="0" fontId="8" fillId="4" borderId="14" xfId="1" applyNumberFormat="1" applyFont="1" applyFill="1" applyBorder="1" applyAlignment="1">
      <alignment vertical="top"/>
    </xf>
    <xf numFmtId="43" fontId="8" fillId="4" borderId="14" xfId="1" applyFont="1" applyFill="1" applyBorder="1" applyAlignment="1">
      <alignment vertical="top"/>
    </xf>
    <xf numFmtId="0" fontId="3" fillId="0" borderId="15" xfId="0" applyFont="1" applyBorder="1" applyAlignment="1">
      <alignment horizontal="center" vertical="top"/>
    </xf>
    <xf numFmtId="0" fontId="3" fillId="0" borderId="16" xfId="0" applyFont="1" applyBorder="1" applyAlignment="1">
      <alignment vertical="top" wrapText="1"/>
    </xf>
    <xf numFmtId="0" fontId="3" fillId="0" borderId="16" xfId="1" applyNumberFormat="1" applyFont="1" applyBorder="1" applyAlignment="1">
      <alignment vertical="top"/>
    </xf>
    <xf numFmtId="43" fontId="2" fillId="0" borderId="16" xfId="1" applyFont="1" applyBorder="1" applyAlignment="1">
      <alignment vertical="top"/>
    </xf>
    <xf numFmtId="43" fontId="3" fillId="0" borderId="16" xfId="1" applyFont="1" applyBorder="1" applyAlignment="1">
      <alignment vertical="top"/>
    </xf>
    <xf numFmtId="43" fontId="3" fillId="0" borderId="17" xfId="1" applyFont="1" applyBorder="1" applyAlignment="1">
      <alignment vertical="top"/>
    </xf>
    <xf numFmtId="43" fontId="2" fillId="0" borderId="11" xfId="1" applyFont="1" applyBorder="1" applyAlignment="1">
      <alignment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0" fontId="9" fillId="0" borderId="11" xfId="0" applyFont="1" applyBorder="1" applyAlignment="1">
      <alignment horizontal="center" vertical="top" wrapText="1"/>
    </xf>
    <xf numFmtId="43" fontId="9" fillId="0" borderId="11" xfId="1" applyFont="1" applyBorder="1" applyAlignment="1">
      <alignment vertical="top" wrapText="1"/>
    </xf>
    <xf numFmtId="0" fontId="2" fillId="0" borderId="11" xfId="1" applyNumberFormat="1" applyFont="1" applyBorder="1" applyAlignment="1">
      <alignment vertical="top"/>
    </xf>
    <xf numFmtId="43" fontId="2" fillId="0" borderId="12" xfId="1" applyFont="1" applyBorder="1" applyAlignment="1">
      <alignment vertical="top"/>
    </xf>
    <xf numFmtId="0" fontId="2" fillId="0" borderId="11" xfId="0" applyFont="1" applyBorder="1" applyAlignment="1">
      <alignment horizontal="center" vertical="top" wrapText="1"/>
    </xf>
    <xf numFmtId="43" fontId="10" fillId="0" borderId="11" xfId="1" applyFont="1" applyBorder="1" applyAlignment="1">
      <alignment vertical="top" shrinkToFit="1"/>
    </xf>
    <xf numFmtId="43" fontId="2" fillId="0" borderId="0" xfId="1" applyFont="1" applyAlignment="1">
      <alignment vertical="top"/>
    </xf>
    <xf numFmtId="0" fontId="10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justify" vertical="top" wrapText="1"/>
    </xf>
    <xf numFmtId="0" fontId="9" fillId="0" borderId="11" xfId="0" applyFont="1" applyBorder="1" applyAlignment="1">
      <alignment horizontal="justify" vertical="top" wrapText="1"/>
    </xf>
    <xf numFmtId="0" fontId="2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/>
    </xf>
    <xf numFmtId="43" fontId="2" fillId="0" borderId="11" xfId="1" applyFont="1" applyFill="1" applyBorder="1" applyAlignment="1" applyProtection="1">
      <alignment vertical="top" wrapText="1"/>
    </xf>
    <xf numFmtId="43" fontId="2" fillId="0" borderId="11" xfId="1" quotePrefix="1" applyFont="1" applyFill="1" applyBorder="1" applyAlignment="1" applyProtection="1">
      <alignment vertical="top"/>
      <protection locked="0"/>
    </xf>
    <xf numFmtId="0" fontId="10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/>
    </xf>
    <xf numFmtId="0" fontId="8" fillId="4" borderId="11" xfId="0" applyFont="1" applyFill="1" applyBorder="1" applyAlignment="1">
      <alignment vertical="top" wrapText="1"/>
    </xf>
    <xf numFmtId="0" fontId="8" fillId="4" borderId="11" xfId="0" applyFont="1" applyFill="1" applyBorder="1" applyAlignment="1">
      <alignment horizontal="center" vertical="top" wrapText="1"/>
    </xf>
    <xf numFmtId="43" fontId="8" fillId="4" borderId="11" xfId="1" applyFont="1" applyFill="1" applyBorder="1" applyAlignment="1">
      <alignment vertical="top"/>
    </xf>
    <xf numFmtId="49" fontId="3" fillId="5" borderId="10" xfId="0" applyNumberFormat="1" applyFont="1" applyFill="1" applyBorder="1" applyAlignment="1">
      <alignment horizontal="center" vertical="top"/>
    </xf>
    <xf numFmtId="49" fontId="3" fillId="5" borderId="11" xfId="0" applyNumberFormat="1" applyFont="1" applyFill="1" applyBorder="1" applyAlignment="1">
      <alignment horizontal="left" vertical="top"/>
    </xf>
    <xf numFmtId="2" fontId="2" fillId="5" borderId="11" xfId="0" applyNumberFormat="1" applyFont="1" applyFill="1" applyBorder="1" applyAlignment="1">
      <alignment horizontal="center" vertical="top"/>
    </xf>
    <xf numFmtId="43" fontId="2" fillId="5" borderId="11" xfId="1" applyFont="1" applyFill="1" applyBorder="1" applyAlignment="1">
      <alignment vertical="top"/>
    </xf>
    <xf numFmtId="43" fontId="3" fillId="5" borderId="11" xfId="1" applyFont="1" applyFill="1" applyBorder="1" applyAlignment="1">
      <alignment vertical="top"/>
    </xf>
    <xf numFmtId="49" fontId="3" fillId="0" borderId="1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left" vertical="top"/>
    </xf>
    <xf numFmtId="2" fontId="2" fillId="0" borderId="11" xfId="0" applyNumberFormat="1" applyFont="1" applyBorder="1" applyAlignment="1">
      <alignment horizontal="center" vertical="top"/>
    </xf>
    <xf numFmtId="43" fontId="2" fillId="0" borderId="11" xfId="1" applyFont="1" applyFill="1" applyBorder="1" applyAlignment="1">
      <alignment vertical="top"/>
    </xf>
    <xf numFmtId="43" fontId="3" fillId="0" borderId="11" xfId="1" applyFont="1" applyFill="1" applyBorder="1" applyAlignment="1">
      <alignment vertical="top"/>
    </xf>
    <xf numFmtId="43" fontId="3" fillId="0" borderId="12" xfId="1" applyFont="1" applyFill="1" applyBorder="1" applyAlignment="1">
      <alignment vertical="top"/>
    </xf>
    <xf numFmtId="0" fontId="11" fillId="0" borderId="10" xfId="0" applyFont="1" applyBorder="1" applyAlignment="1">
      <alignment horizontal="center" vertical="top"/>
    </xf>
    <xf numFmtId="0" fontId="11" fillId="0" borderId="11" xfId="0" applyFont="1" applyBorder="1" applyAlignment="1">
      <alignment horizontal="justify" vertical="top" wrapText="1"/>
    </xf>
    <xf numFmtId="3" fontId="9" fillId="0" borderId="11" xfId="3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165" fontId="2" fillId="0" borderId="0" xfId="0" applyNumberFormat="1" applyFont="1" applyAlignment="1">
      <alignment vertical="top"/>
    </xf>
    <xf numFmtId="49" fontId="2" fillId="0" borderId="10" xfId="0" applyNumberFormat="1" applyFont="1" applyBorder="1" applyAlignment="1">
      <alignment horizontal="center" vertical="top"/>
    </xf>
    <xf numFmtId="0" fontId="2" fillId="6" borderId="11" xfId="0" applyFont="1" applyFill="1" applyBorder="1" applyAlignment="1">
      <alignment vertical="top" wrapText="1"/>
    </xf>
    <xf numFmtId="2" fontId="2" fillId="0" borderId="11" xfId="0" applyNumberFormat="1" applyFont="1" applyBorder="1" applyAlignment="1">
      <alignment horizontal="center" vertical="top" wrapText="1"/>
    </xf>
    <xf numFmtId="166" fontId="3" fillId="5" borderId="10" xfId="0" applyNumberFormat="1" applyFont="1" applyFill="1" applyBorder="1" applyAlignment="1">
      <alignment horizontal="center" vertical="top"/>
    </xf>
    <xf numFmtId="0" fontId="3" fillId="5" borderId="11" xfId="0" applyFont="1" applyFill="1" applyBorder="1" applyAlignment="1">
      <alignment horizontal="justify" vertical="top" wrapText="1"/>
    </xf>
    <xf numFmtId="0" fontId="9" fillId="5" borderId="11" xfId="0" applyFont="1" applyFill="1" applyBorder="1" applyAlignment="1">
      <alignment horizontal="center" vertical="top"/>
    </xf>
    <xf numFmtId="43" fontId="2" fillId="5" borderId="11" xfId="1" applyFont="1" applyFill="1" applyBorder="1" applyAlignment="1" applyProtection="1">
      <alignment vertical="top" wrapText="1"/>
    </xf>
    <xf numFmtId="43" fontId="3" fillId="5" borderId="12" xfId="1" applyFont="1" applyFill="1" applyBorder="1" applyAlignment="1">
      <alignment vertical="top"/>
    </xf>
    <xf numFmtId="166" fontId="3" fillId="0" borderId="10" xfId="0" applyNumberFormat="1" applyFont="1" applyBorder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1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2" fillId="0" borderId="11" xfId="0" applyFont="1" applyBorder="1" applyAlignment="1">
      <alignment horizontal="justify" vertical="top" wrapText="1"/>
    </xf>
    <xf numFmtId="0" fontId="2" fillId="5" borderId="11" xfId="0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9" fontId="3" fillId="0" borderId="0" xfId="2" applyFont="1" applyAlignment="1">
      <alignment vertical="top"/>
    </xf>
    <xf numFmtId="3" fontId="2" fillId="0" borderId="11" xfId="3" applyNumberFormat="1" applyFont="1" applyBorder="1" applyAlignment="1">
      <alignment horizontal="center" vertical="top"/>
    </xf>
    <xf numFmtId="0" fontId="2" fillId="0" borderId="10" xfId="1" applyNumberFormat="1" applyFont="1" applyFill="1" applyBorder="1" applyAlignment="1" applyProtection="1">
      <alignment horizontal="center" vertical="top" wrapText="1"/>
    </xf>
    <xf numFmtId="0" fontId="2" fillId="0" borderId="11" xfId="1" applyNumberFormat="1" applyFont="1" applyFill="1" applyBorder="1" applyAlignment="1" applyProtection="1">
      <alignment vertical="top" wrapText="1"/>
    </xf>
    <xf numFmtId="0" fontId="2" fillId="0" borderId="11" xfId="1" applyNumberFormat="1" applyFont="1" applyFill="1" applyBorder="1" applyAlignment="1" applyProtection="1">
      <alignment horizontal="center" vertical="top" wrapText="1"/>
    </xf>
    <xf numFmtId="49" fontId="3" fillId="5" borderId="10" xfId="0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vertical="center" wrapText="1"/>
    </xf>
    <xf numFmtId="0" fontId="2" fillId="5" borderId="11" xfId="1" applyNumberFormat="1" applyFont="1" applyFill="1" applyBorder="1" applyAlignment="1" applyProtection="1">
      <alignment horizontal="center" vertical="top" wrapText="1"/>
    </xf>
    <xf numFmtId="43" fontId="2" fillId="5" borderId="11" xfId="1" quotePrefix="1" applyFont="1" applyFill="1" applyBorder="1" applyAlignment="1" applyProtection="1">
      <alignment vertical="top"/>
      <protection locked="0"/>
    </xf>
    <xf numFmtId="4" fontId="2" fillId="0" borderId="11" xfId="0" applyNumberFormat="1" applyFont="1" applyBorder="1" applyAlignment="1">
      <alignment horizontal="justify" vertical="top" wrapText="1"/>
    </xf>
    <xf numFmtId="4" fontId="2" fillId="0" borderId="11" xfId="0" applyNumberFormat="1" applyFont="1" applyBorder="1" applyAlignment="1">
      <alignment horizontal="center" vertical="top"/>
    </xf>
    <xf numFmtId="4" fontId="2" fillId="0" borderId="11" xfId="0" applyNumberFormat="1" applyFont="1" applyBorder="1" applyAlignment="1">
      <alignment vertical="top"/>
    </xf>
    <xf numFmtId="0" fontId="9" fillId="0" borderId="18" xfId="0" applyFont="1" applyBorder="1" applyAlignment="1">
      <alignment horizontal="center" vertical="top"/>
    </xf>
    <xf numFmtId="0" fontId="9" fillId="0" borderId="19" xfId="0" applyFont="1" applyBorder="1" applyAlignment="1">
      <alignment horizontal="justify" vertical="top" wrapText="1"/>
    </xf>
    <xf numFmtId="0" fontId="2" fillId="0" borderId="19" xfId="0" applyFont="1" applyBorder="1" applyAlignment="1">
      <alignment horizontal="center" vertical="top" wrapText="1"/>
    </xf>
    <xf numFmtId="43" fontId="2" fillId="0" borderId="19" xfId="1" applyFont="1" applyFill="1" applyBorder="1" applyAlignment="1" applyProtection="1">
      <alignment vertical="top" wrapText="1"/>
    </xf>
    <xf numFmtId="43" fontId="2" fillId="0" borderId="19" xfId="1" quotePrefix="1" applyFont="1" applyFill="1" applyBorder="1" applyAlignment="1" applyProtection="1">
      <alignment vertical="top"/>
      <protection locked="0"/>
    </xf>
    <xf numFmtId="43" fontId="2" fillId="0" borderId="19" xfId="1" applyFont="1" applyBorder="1" applyAlignment="1">
      <alignment vertical="top"/>
    </xf>
    <xf numFmtId="43" fontId="2" fillId="0" borderId="20" xfId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">
    <cellStyle name="Normal" xfId="0" builtinId="0"/>
    <cellStyle name="Porcentagem" xfId="2" builtinId="5"/>
    <cellStyle name="Vírgula" xfId="1" builtinId="3"/>
    <cellStyle name="Vírgula 2" xfId="3" xr:uid="{BF61A581-B00C-4905-8371-C8560AB1C5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76200</xdr:rowOff>
    </xdr:from>
    <xdr:to>
      <xdr:col>2</xdr:col>
      <xdr:colOff>34826</xdr:colOff>
      <xdr:row>2</xdr:row>
      <xdr:rowOff>161925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245821DB-E7E0-4604-A557-F6366AD126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76200"/>
          <a:ext cx="768251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A7EAB-98FE-45F7-957F-D2316F700B59}">
  <sheetPr>
    <pageSetUpPr fitToPage="1"/>
  </sheetPr>
  <dimension ref="B1:U267"/>
  <sheetViews>
    <sheetView showGridLines="0" tabSelected="1" zoomScale="115" zoomScaleNormal="115" zoomScaleSheetLayoutView="120" workbookViewId="0">
      <pane xSplit="5" ySplit="9" topLeftCell="F10" activePane="bottomRight" state="frozen"/>
      <selection pane="topRight" activeCell="F1" sqref="F1"/>
      <selection pane="bottomLeft" activeCell="A11" sqref="A11"/>
      <selection pane="bottomRight" activeCell="G14" sqref="G14"/>
    </sheetView>
  </sheetViews>
  <sheetFormatPr defaultRowHeight="11.25" x14ac:dyDescent="0.25"/>
  <cols>
    <col min="1" max="1" width="2.42578125" style="6" customWidth="1"/>
    <col min="2" max="2" width="11.85546875" style="127" customWidth="1"/>
    <col min="3" max="3" width="48.42578125" style="128" customWidth="1"/>
    <col min="4" max="4" width="6.140625" style="128" customWidth="1"/>
    <col min="5" max="5" width="9.28515625" style="6" customWidth="1"/>
    <col min="6" max="6" width="13.42578125" style="6" customWidth="1"/>
    <col min="7" max="7" width="14.42578125" style="6" customWidth="1"/>
    <col min="8" max="8" width="13.5703125" style="6" customWidth="1"/>
    <col min="9" max="9" width="12.140625" style="6" customWidth="1"/>
    <col min="10" max="10" width="13.140625" style="6" customWidth="1"/>
    <col min="11" max="11" width="9.42578125" style="6" customWidth="1"/>
    <col min="12" max="12" width="11.140625" style="6" customWidth="1"/>
    <col min="13" max="13" width="11.28515625" style="6" customWidth="1"/>
    <col min="14" max="14" width="10" style="6" customWidth="1"/>
    <col min="15" max="16" width="11.140625" style="6" bestFit="1" customWidth="1"/>
    <col min="17" max="17" width="10.85546875" style="6" customWidth="1"/>
    <col min="18" max="19" width="9.140625" style="6" customWidth="1"/>
    <col min="20" max="20" width="10.5703125" style="6" bestFit="1" customWidth="1"/>
    <col min="21" max="22" width="9.140625" style="6"/>
    <col min="23" max="23" width="10.7109375" style="6" bestFit="1" customWidth="1"/>
    <col min="24" max="24" width="12.5703125" style="6" bestFit="1" customWidth="1"/>
    <col min="25" max="16384" width="9.140625" style="6"/>
  </cols>
  <sheetData>
    <row r="1" spans="2:14" ht="14.25" customHeight="1" x14ac:dyDescent="0.25">
      <c r="B1" s="1"/>
      <c r="C1" s="2"/>
      <c r="D1" s="2"/>
      <c r="E1" s="3"/>
      <c r="F1" s="4" t="s">
        <v>431</v>
      </c>
      <c r="G1" s="3"/>
      <c r="H1" s="3"/>
      <c r="I1" s="3"/>
      <c r="J1" s="5"/>
    </row>
    <row r="2" spans="2:14" ht="15.75" customHeight="1" x14ac:dyDescent="0.25">
      <c r="B2" s="7"/>
      <c r="C2" s="129" t="s">
        <v>0</v>
      </c>
      <c r="D2" s="8"/>
      <c r="E2" s="9" t="s">
        <v>1</v>
      </c>
      <c r="F2" s="130" t="s">
        <v>2</v>
      </c>
      <c r="G2" s="130"/>
      <c r="H2" s="130"/>
      <c r="I2" s="10" t="s">
        <v>3</v>
      </c>
      <c r="J2" s="11"/>
      <c r="L2" s="12"/>
    </row>
    <row r="3" spans="2:14" ht="13.5" customHeight="1" x14ac:dyDescent="0.25">
      <c r="B3" s="7"/>
      <c r="C3" s="129"/>
      <c r="D3" s="8"/>
      <c r="E3" s="13" t="s">
        <v>4</v>
      </c>
      <c r="F3" s="130" t="s">
        <v>5</v>
      </c>
      <c r="G3" s="130"/>
      <c r="H3" s="130"/>
      <c r="I3" s="14" t="s">
        <v>6</v>
      </c>
      <c r="J3" s="15"/>
    </row>
    <row r="4" spans="2:14" ht="16.5" customHeight="1" x14ac:dyDescent="0.25">
      <c r="B4" s="7"/>
      <c r="C4" s="129"/>
      <c r="D4" s="8"/>
      <c r="E4" s="16" t="s">
        <v>7</v>
      </c>
      <c r="F4" s="131"/>
      <c r="G4" s="131"/>
      <c r="H4" s="131"/>
      <c r="I4" s="17" t="s">
        <v>8</v>
      </c>
      <c r="J4" s="15"/>
      <c r="L4" s="18"/>
    </row>
    <row r="5" spans="2:14" s="24" customFormat="1" x14ac:dyDescent="0.25">
      <c r="B5" s="19" t="s">
        <v>9</v>
      </c>
      <c r="C5" s="20" t="s">
        <v>10</v>
      </c>
      <c r="D5" s="21" t="s">
        <v>11</v>
      </c>
      <c r="E5" s="22" t="s">
        <v>12</v>
      </c>
      <c r="F5" s="22" t="s">
        <v>13</v>
      </c>
      <c r="G5" s="22" t="s">
        <v>14</v>
      </c>
      <c r="H5" s="22" t="s">
        <v>13</v>
      </c>
      <c r="I5" s="22" t="s">
        <v>14</v>
      </c>
      <c r="J5" s="23" t="s">
        <v>15</v>
      </c>
      <c r="K5" s="6"/>
      <c r="L5" s="6"/>
    </row>
    <row r="6" spans="2:14" s="24" customFormat="1" x14ac:dyDescent="0.25">
      <c r="B6" s="25"/>
      <c r="C6" s="26"/>
      <c r="D6" s="27"/>
      <c r="E6" s="27"/>
      <c r="F6" s="28" t="s">
        <v>16</v>
      </c>
      <c r="G6" s="28" t="s">
        <v>17</v>
      </c>
      <c r="H6" s="28" t="s">
        <v>18</v>
      </c>
      <c r="I6" s="28" t="s">
        <v>19</v>
      </c>
      <c r="J6" s="29" t="s">
        <v>20</v>
      </c>
      <c r="K6" s="6"/>
      <c r="L6" s="6"/>
    </row>
    <row r="7" spans="2:14" s="24" customFormat="1" x14ac:dyDescent="0.25">
      <c r="B7" s="25"/>
      <c r="C7" s="26"/>
      <c r="D7" s="26"/>
      <c r="E7" s="27"/>
      <c r="F7" s="27"/>
      <c r="G7" s="27"/>
      <c r="H7" s="27"/>
      <c r="I7" s="27"/>
      <c r="J7" s="30"/>
      <c r="K7" s="6"/>
      <c r="L7" s="6"/>
    </row>
    <row r="8" spans="2:14" s="24" customFormat="1" x14ac:dyDescent="0.25">
      <c r="B8" s="31"/>
      <c r="C8" s="32" t="s">
        <v>20</v>
      </c>
      <c r="D8" s="32"/>
      <c r="E8" s="33"/>
      <c r="F8" s="34"/>
      <c r="G8" s="34">
        <f>G10+G63+G247</f>
        <v>0</v>
      </c>
      <c r="H8" s="34"/>
      <c r="I8" s="34">
        <f t="shared" ref="I8:J8" si="0">I10+I63+I247</f>
        <v>0</v>
      </c>
      <c r="J8" s="35">
        <f t="shared" si="0"/>
        <v>0</v>
      </c>
      <c r="K8" s="36"/>
      <c r="M8" s="37"/>
    </row>
    <row r="9" spans="2:14" s="24" customFormat="1" x14ac:dyDescent="0.25">
      <c r="B9" s="25"/>
      <c r="C9" s="26"/>
      <c r="D9" s="26"/>
      <c r="E9" s="38"/>
      <c r="F9" s="39"/>
      <c r="G9" s="39"/>
      <c r="H9" s="39"/>
      <c r="I9" s="39"/>
      <c r="J9" s="40"/>
      <c r="K9" s="41"/>
      <c r="L9" s="6"/>
    </row>
    <row r="10" spans="2:14" s="24" customFormat="1" ht="13.5" customHeight="1" x14ac:dyDescent="0.25">
      <c r="B10" s="42" t="s">
        <v>21</v>
      </c>
      <c r="C10" s="43" t="s">
        <v>22</v>
      </c>
      <c r="D10" s="43"/>
      <c r="E10" s="44"/>
      <c r="F10" s="45"/>
      <c r="G10" s="45">
        <f>SUM(G12:G62)</f>
        <v>0</v>
      </c>
      <c r="H10" s="45"/>
      <c r="I10" s="45">
        <f t="shared" ref="I10:J10" si="1">SUM(I12:I62)</f>
        <v>0</v>
      </c>
      <c r="J10" s="45">
        <f t="shared" si="1"/>
        <v>0</v>
      </c>
      <c r="K10" s="6"/>
      <c r="L10" s="6"/>
      <c r="N10" s="6"/>
    </row>
    <row r="11" spans="2:14" s="24" customFormat="1" x14ac:dyDescent="0.25">
      <c r="B11" s="46"/>
      <c r="C11" s="47"/>
      <c r="D11" s="47"/>
      <c r="E11" s="48"/>
      <c r="F11" s="49"/>
      <c r="G11" s="50"/>
      <c r="H11" s="49"/>
      <c r="I11" s="50"/>
      <c r="J11" s="51"/>
      <c r="K11" s="6"/>
      <c r="L11" s="6"/>
    </row>
    <row r="12" spans="2:14" s="24" customFormat="1" ht="78.75" x14ac:dyDescent="0.25">
      <c r="B12" s="25" t="s">
        <v>23</v>
      </c>
      <c r="C12" s="26" t="s">
        <v>24</v>
      </c>
      <c r="D12" s="26"/>
      <c r="E12" s="38"/>
      <c r="F12" s="52"/>
      <c r="G12" s="39"/>
      <c r="H12" s="52"/>
      <c r="I12" s="39"/>
      <c r="J12" s="40"/>
      <c r="K12" s="6"/>
      <c r="L12" s="6"/>
    </row>
    <row r="13" spans="2:14" s="24" customFormat="1" x14ac:dyDescent="0.25">
      <c r="B13" s="53" t="s">
        <v>25</v>
      </c>
      <c r="C13" s="54" t="s">
        <v>26</v>
      </c>
      <c r="D13" s="55" t="s">
        <v>27</v>
      </c>
      <c r="E13" s="56">
        <v>65</v>
      </c>
      <c r="F13" s="57"/>
      <c r="G13" s="52">
        <f t="shared" ref="G13:G14" si="2">E13*F13</f>
        <v>0</v>
      </c>
      <c r="H13" s="52"/>
      <c r="I13" s="52">
        <f>H13*E13</f>
        <v>0</v>
      </c>
      <c r="J13" s="58">
        <f>I13+G13</f>
        <v>0</v>
      </c>
      <c r="K13" s="6"/>
      <c r="L13" s="6"/>
    </row>
    <row r="14" spans="2:14" s="24" customFormat="1" x14ac:dyDescent="0.25">
      <c r="B14" s="53" t="s">
        <v>28</v>
      </c>
      <c r="C14" s="54" t="s">
        <v>29</v>
      </c>
      <c r="D14" s="59" t="s">
        <v>27</v>
      </c>
      <c r="E14" s="60">
        <v>290</v>
      </c>
      <c r="F14" s="52"/>
      <c r="G14" s="52">
        <f t="shared" si="2"/>
        <v>0</v>
      </c>
      <c r="H14" s="52"/>
      <c r="I14" s="52">
        <f>H14*E14</f>
        <v>0</v>
      </c>
      <c r="J14" s="58">
        <f>I14+G14</f>
        <v>0</v>
      </c>
      <c r="K14" s="6"/>
      <c r="L14" s="61"/>
    </row>
    <row r="15" spans="2:14" s="24" customFormat="1" x14ac:dyDescent="0.25">
      <c r="B15" s="62"/>
      <c r="C15" s="63"/>
      <c r="D15" s="59"/>
      <c r="E15" s="60"/>
      <c r="F15" s="52"/>
      <c r="G15" s="52"/>
      <c r="H15" s="52"/>
      <c r="I15" s="52"/>
      <c r="J15" s="58"/>
      <c r="K15" s="6"/>
      <c r="L15" s="41"/>
      <c r="M15" s="36"/>
    </row>
    <row r="16" spans="2:14" s="24" customFormat="1" ht="135" x14ac:dyDescent="0.25">
      <c r="B16" s="25" t="s">
        <v>30</v>
      </c>
      <c r="C16" s="26" t="s">
        <v>31</v>
      </c>
      <c r="D16" s="59"/>
      <c r="E16" s="60"/>
      <c r="F16" s="52"/>
      <c r="G16" s="52"/>
      <c r="H16" s="52"/>
      <c r="I16" s="52"/>
      <c r="J16" s="58"/>
      <c r="K16" s="6"/>
      <c r="L16" s="61"/>
    </row>
    <row r="17" spans="2:12" s="24" customFormat="1" x14ac:dyDescent="0.25">
      <c r="B17" s="53" t="s">
        <v>32</v>
      </c>
      <c r="C17" s="63" t="s">
        <v>33</v>
      </c>
      <c r="D17" s="59" t="s">
        <v>27</v>
      </c>
      <c r="E17" s="52">
        <v>192</v>
      </c>
      <c r="F17" s="52"/>
      <c r="G17" s="52">
        <f t="shared" ref="G17:G22" si="3">E17*F17</f>
        <v>0</v>
      </c>
      <c r="H17" s="52"/>
      <c r="I17" s="52">
        <f t="shared" ref="I17:I22" si="4">H17*E17</f>
        <v>0</v>
      </c>
      <c r="J17" s="58">
        <f t="shared" ref="J17:J22" si="5">I17+G17</f>
        <v>0</v>
      </c>
      <c r="K17" s="6"/>
      <c r="L17" s="6"/>
    </row>
    <row r="18" spans="2:12" s="24" customFormat="1" x14ac:dyDescent="0.25">
      <c r="B18" s="53" t="s">
        <v>34</v>
      </c>
      <c r="C18" s="63" t="s">
        <v>35</v>
      </c>
      <c r="D18" s="55" t="s">
        <v>27</v>
      </c>
      <c r="E18" s="56">
        <v>27</v>
      </c>
      <c r="F18" s="52"/>
      <c r="G18" s="52">
        <f t="shared" si="3"/>
        <v>0</v>
      </c>
      <c r="H18" s="52"/>
      <c r="I18" s="52">
        <f t="shared" si="4"/>
        <v>0</v>
      </c>
      <c r="J18" s="58">
        <f t="shared" si="5"/>
        <v>0</v>
      </c>
      <c r="K18" s="6"/>
      <c r="L18" s="6"/>
    </row>
    <row r="19" spans="2:12" s="24" customFormat="1" x14ac:dyDescent="0.25">
      <c r="B19" s="53" t="s">
        <v>36</v>
      </c>
      <c r="C19" s="63" t="s">
        <v>37</v>
      </c>
      <c r="D19" s="59" t="s">
        <v>27</v>
      </c>
      <c r="E19" s="56">
        <v>15</v>
      </c>
      <c r="F19" s="52"/>
      <c r="G19" s="52">
        <f t="shared" si="3"/>
        <v>0</v>
      </c>
      <c r="H19" s="52"/>
      <c r="I19" s="52">
        <f t="shared" si="4"/>
        <v>0</v>
      </c>
      <c r="J19" s="58">
        <f t="shared" si="5"/>
        <v>0</v>
      </c>
      <c r="K19" s="6"/>
      <c r="L19" s="6"/>
    </row>
    <row r="20" spans="2:12" s="24" customFormat="1" x14ac:dyDescent="0.25">
      <c r="B20" s="53" t="s">
        <v>38</v>
      </c>
      <c r="C20" s="63" t="s">
        <v>39</v>
      </c>
      <c r="D20" s="59" t="s">
        <v>27</v>
      </c>
      <c r="E20" s="56">
        <v>30</v>
      </c>
      <c r="F20" s="52"/>
      <c r="G20" s="52">
        <f t="shared" si="3"/>
        <v>0</v>
      </c>
      <c r="H20" s="52"/>
      <c r="I20" s="52">
        <f t="shared" si="4"/>
        <v>0</v>
      </c>
      <c r="J20" s="58">
        <f t="shared" si="5"/>
        <v>0</v>
      </c>
      <c r="K20" s="6"/>
      <c r="L20" s="6"/>
    </row>
    <row r="21" spans="2:12" s="24" customFormat="1" x14ac:dyDescent="0.25">
      <c r="B21" s="53" t="s">
        <v>40</v>
      </c>
      <c r="C21" s="63" t="s">
        <v>26</v>
      </c>
      <c r="D21" s="59" t="s">
        <v>27</v>
      </c>
      <c r="E21" s="56">
        <v>18</v>
      </c>
      <c r="F21" s="52"/>
      <c r="G21" s="52">
        <f t="shared" si="3"/>
        <v>0</v>
      </c>
      <c r="H21" s="52"/>
      <c r="I21" s="52">
        <f t="shared" si="4"/>
        <v>0</v>
      </c>
      <c r="J21" s="58">
        <f t="shared" si="5"/>
        <v>0</v>
      </c>
      <c r="K21" s="6"/>
      <c r="L21" s="6"/>
    </row>
    <row r="22" spans="2:12" s="24" customFormat="1" x14ac:dyDescent="0.25">
      <c r="B22" s="53" t="s">
        <v>41</v>
      </c>
      <c r="C22" s="63" t="s">
        <v>29</v>
      </c>
      <c r="D22" s="59" t="s">
        <v>27</v>
      </c>
      <c r="E22" s="56">
        <v>24</v>
      </c>
      <c r="F22" s="52"/>
      <c r="G22" s="52">
        <f t="shared" si="3"/>
        <v>0</v>
      </c>
      <c r="H22" s="52"/>
      <c r="I22" s="52">
        <f t="shared" si="4"/>
        <v>0</v>
      </c>
      <c r="J22" s="58">
        <f t="shared" si="5"/>
        <v>0</v>
      </c>
      <c r="K22" s="6"/>
      <c r="L22" s="6"/>
    </row>
    <row r="23" spans="2:12" s="24" customFormat="1" x14ac:dyDescent="0.25">
      <c r="B23" s="64"/>
      <c r="C23" s="63"/>
      <c r="D23" s="55"/>
      <c r="E23" s="56"/>
      <c r="F23" s="52"/>
      <c r="G23" s="52"/>
      <c r="H23" s="52"/>
      <c r="I23" s="52"/>
      <c r="J23" s="58"/>
      <c r="K23" s="6"/>
      <c r="L23" s="6"/>
    </row>
    <row r="24" spans="2:12" s="24" customFormat="1" ht="67.5" x14ac:dyDescent="0.25">
      <c r="B24" s="25" t="s">
        <v>42</v>
      </c>
      <c r="C24" s="65" t="s">
        <v>43</v>
      </c>
      <c r="D24" s="55"/>
      <c r="E24" s="56"/>
      <c r="F24" s="52"/>
      <c r="G24" s="52"/>
      <c r="H24" s="52"/>
      <c r="I24" s="52"/>
      <c r="J24" s="58"/>
      <c r="K24" s="6"/>
      <c r="L24" s="6"/>
    </row>
    <row r="25" spans="2:12" s="24" customFormat="1" x14ac:dyDescent="0.25">
      <c r="B25" s="53" t="s">
        <v>44</v>
      </c>
      <c r="C25" s="63" t="s">
        <v>45</v>
      </c>
      <c r="D25" s="59" t="s">
        <v>27</v>
      </c>
      <c r="E25" s="52">
        <v>100</v>
      </c>
      <c r="F25" s="52"/>
      <c r="G25" s="52">
        <f t="shared" ref="G25:G30" si="6">E25*F25</f>
        <v>0</v>
      </c>
      <c r="H25" s="52"/>
      <c r="I25" s="52">
        <f t="shared" ref="I25:I30" si="7">H25*E25</f>
        <v>0</v>
      </c>
      <c r="J25" s="58">
        <f t="shared" ref="J25:J30" si="8">I25+G25</f>
        <v>0</v>
      </c>
      <c r="K25" s="6"/>
      <c r="L25" s="6"/>
    </row>
    <row r="26" spans="2:12" s="24" customFormat="1" x14ac:dyDescent="0.25">
      <c r="B26" s="53" t="s">
        <v>46</v>
      </c>
      <c r="C26" s="63" t="s">
        <v>47</v>
      </c>
      <c r="D26" s="59" t="s">
        <v>27</v>
      </c>
      <c r="E26" s="52">
        <v>40</v>
      </c>
      <c r="F26" s="52"/>
      <c r="G26" s="52">
        <f t="shared" si="6"/>
        <v>0</v>
      </c>
      <c r="H26" s="52"/>
      <c r="I26" s="52">
        <f t="shared" si="7"/>
        <v>0</v>
      </c>
      <c r="J26" s="58">
        <f t="shared" si="8"/>
        <v>0</v>
      </c>
      <c r="K26" s="6"/>
      <c r="L26" s="6"/>
    </row>
    <row r="27" spans="2:12" s="24" customFormat="1" x14ac:dyDescent="0.25">
      <c r="B27" s="53" t="s">
        <v>48</v>
      </c>
      <c r="C27" s="63" t="s">
        <v>49</v>
      </c>
      <c r="D27" s="59" t="s">
        <v>27</v>
      </c>
      <c r="E27" s="52">
        <v>60</v>
      </c>
      <c r="F27" s="52"/>
      <c r="G27" s="52">
        <f t="shared" si="6"/>
        <v>0</v>
      </c>
      <c r="H27" s="52"/>
      <c r="I27" s="52">
        <f t="shared" si="7"/>
        <v>0</v>
      </c>
      <c r="J27" s="58">
        <f t="shared" si="8"/>
        <v>0</v>
      </c>
      <c r="K27" s="6"/>
      <c r="L27" s="6"/>
    </row>
    <row r="28" spans="2:12" s="24" customFormat="1" x14ac:dyDescent="0.25">
      <c r="B28" s="53" t="s">
        <v>50</v>
      </c>
      <c r="C28" s="63" t="s">
        <v>51</v>
      </c>
      <c r="D28" s="59" t="s">
        <v>27</v>
      </c>
      <c r="E28" s="52">
        <v>230</v>
      </c>
      <c r="F28" s="52"/>
      <c r="G28" s="52">
        <f t="shared" si="6"/>
        <v>0</v>
      </c>
      <c r="H28" s="52"/>
      <c r="I28" s="52">
        <f t="shared" si="7"/>
        <v>0</v>
      </c>
      <c r="J28" s="58">
        <f t="shared" si="8"/>
        <v>0</v>
      </c>
      <c r="K28" s="6"/>
      <c r="L28" s="6"/>
    </row>
    <row r="29" spans="2:12" s="24" customFormat="1" x14ac:dyDescent="0.25">
      <c r="B29" s="53" t="s">
        <v>52</v>
      </c>
      <c r="C29" s="63" t="s">
        <v>53</v>
      </c>
      <c r="D29" s="59" t="s">
        <v>27</v>
      </c>
      <c r="E29" s="52">
        <v>230</v>
      </c>
      <c r="F29" s="52"/>
      <c r="G29" s="52">
        <f t="shared" si="6"/>
        <v>0</v>
      </c>
      <c r="H29" s="52"/>
      <c r="I29" s="52">
        <f t="shared" si="7"/>
        <v>0</v>
      </c>
      <c r="J29" s="58">
        <f t="shared" si="8"/>
        <v>0</v>
      </c>
      <c r="K29" s="6"/>
      <c r="L29" s="6"/>
    </row>
    <row r="30" spans="2:12" s="24" customFormat="1" x14ac:dyDescent="0.25">
      <c r="B30" s="53" t="s">
        <v>54</v>
      </c>
      <c r="C30" s="63" t="s">
        <v>55</v>
      </c>
      <c r="D30" s="59" t="s">
        <v>27</v>
      </c>
      <c r="E30" s="52">
        <v>160</v>
      </c>
      <c r="F30" s="52"/>
      <c r="G30" s="52">
        <f t="shared" si="6"/>
        <v>0</v>
      </c>
      <c r="H30" s="52"/>
      <c r="I30" s="52">
        <f t="shared" si="7"/>
        <v>0</v>
      </c>
      <c r="J30" s="58">
        <f t="shared" si="8"/>
        <v>0</v>
      </c>
      <c r="K30" s="6"/>
      <c r="L30" s="6"/>
    </row>
    <row r="31" spans="2:12" s="24" customFormat="1" x14ac:dyDescent="0.25">
      <c r="B31" s="62"/>
      <c r="C31" s="63"/>
      <c r="D31" s="59"/>
      <c r="E31" s="52"/>
      <c r="F31" s="52"/>
      <c r="G31" s="52"/>
      <c r="H31" s="52"/>
      <c r="I31" s="52"/>
      <c r="J31" s="58"/>
      <c r="K31" s="6"/>
      <c r="L31" s="6"/>
    </row>
    <row r="32" spans="2:12" s="24" customFormat="1" ht="67.5" x14ac:dyDescent="0.25">
      <c r="B32" s="25" t="s">
        <v>56</v>
      </c>
      <c r="C32" s="65" t="s">
        <v>57</v>
      </c>
      <c r="D32" s="59"/>
      <c r="E32" s="52"/>
      <c r="F32" s="52"/>
      <c r="G32" s="52"/>
      <c r="H32" s="52"/>
      <c r="I32" s="52"/>
      <c r="J32" s="58"/>
      <c r="K32" s="6"/>
      <c r="L32" s="6"/>
    </row>
    <row r="33" spans="2:14" s="24" customFormat="1" x14ac:dyDescent="0.25">
      <c r="B33" s="53" t="s">
        <v>58</v>
      </c>
      <c r="C33" s="63" t="s">
        <v>59</v>
      </c>
      <c r="D33" s="55" t="s">
        <v>27</v>
      </c>
      <c r="E33" s="52">
        <v>480</v>
      </c>
      <c r="F33" s="52"/>
      <c r="G33" s="52">
        <f t="shared" ref="G33:G44" si="9">E33*F33</f>
        <v>0</v>
      </c>
      <c r="H33" s="52"/>
      <c r="I33" s="52">
        <f t="shared" ref="I33:I44" si="10">H33*E33</f>
        <v>0</v>
      </c>
      <c r="J33" s="58">
        <f t="shared" ref="J33:J44" si="11">I33+G33</f>
        <v>0</v>
      </c>
      <c r="K33" s="6"/>
      <c r="L33" s="6"/>
    </row>
    <row r="34" spans="2:14" s="24" customFormat="1" x14ac:dyDescent="0.25">
      <c r="B34" s="53" t="s">
        <v>60</v>
      </c>
      <c r="C34" s="63" t="s">
        <v>61</v>
      </c>
      <c r="D34" s="59" t="s">
        <v>27</v>
      </c>
      <c r="E34" s="52">
        <v>50</v>
      </c>
      <c r="F34" s="52"/>
      <c r="G34" s="52">
        <f t="shared" si="9"/>
        <v>0</v>
      </c>
      <c r="H34" s="52"/>
      <c r="I34" s="52">
        <f t="shared" si="10"/>
        <v>0</v>
      </c>
      <c r="J34" s="58">
        <f t="shared" si="11"/>
        <v>0</v>
      </c>
      <c r="K34" s="6"/>
      <c r="L34" s="6"/>
      <c r="M34" s="6"/>
    </row>
    <row r="35" spans="2:14" s="24" customFormat="1" x14ac:dyDescent="0.25">
      <c r="B35" s="53" t="s">
        <v>62</v>
      </c>
      <c r="C35" s="63" t="s">
        <v>63</v>
      </c>
      <c r="D35" s="59" t="s">
        <v>27</v>
      </c>
      <c r="E35" s="52">
        <v>20</v>
      </c>
      <c r="F35" s="52"/>
      <c r="G35" s="52">
        <f t="shared" si="9"/>
        <v>0</v>
      </c>
      <c r="H35" s="52"/>
      <c r="I35" s="52">
        <f t="shared" si="10"/>
        <v>0</v>
      </c>
      <c r="J35" s="58">
        <f t="shared" si="11"/>
        <v>0</v>
      </c>
      <c r="K35" s="6"/>
      <c r="L35" s="6"/>
      <c r="M35" s="6"/>
    </row>
    <row r="36" spans="2:14" s="24" customFormat="1" x14ac:dyDescent="0.25">
      <c r="B36" s="53" t="s">
        <v>64</v>
      </c>
      <c r="C36" s="63" t="s">
        <v>65</v>
      </c>
      <c r="D36" s="59" t="s">
        <v>27</v>
      </c>
      <c r="E36" s="52">
        <v>75</v>
      </c>
      <c r="F36" s="52"/>
      <c r="G36" s="52">
        <f t="shared" si="9"/>
        <v>0</v>
      </c>
      <c r="H36" s="52"/>
      <c r="I36" s="52">
        <f t="shared" si="10"/>
        <v>0</v>
      </c>
      <c r="J36" s="58">
        <f t="shared" si="11"/>
        <v>0</v>
      </c>
      <c r="K36" s="6"/>
      <c r="L36" s="6"/>
      <c r="M36" s="6"/>
    </row>
    <row r="37" spans="2:14" s="24" customFormat="1" x14ac:dyDescent="0.25">
      <c r="B37" s="53" t="s">
        <v>66</v>
      </c>
      <c r="C37" s="63" t="s">
        <v>67</v>
      </c>
      <c r="D37" s="55" t="s">
        <v>27</v>
      </c>
      <c r="E37" s="52">
        <v>5</v>
      </c>
      <c r="F37" s="52"/>
      <c r="G37" s="52">
        <f t="shared" si="9"/>
        <v>0</v>
      </c>
      <c r="H37" s="52"/>
      <c r="I37" s="52">
        <f t="shared" si="10"/>
        <v>0</v>
      </c>
      <c r="J37" s="58">
        <f t="shared" si="11"/>
        <v>0</v>
      </c>
      <c r="K37" s="6"/>
      <c r="L37" s="6"/>
    </row>
    <row r="38" spans="2:14" s="24" customFormat="1" x14ac:dyDescent="0.25">
      <c r="B38" s="53" t="s">
        <v>68</v>
      </c>
      <c r="C38" s="63" t="s">
        <v>69</v>
      </c>
      <c r="D38" s="55" t="s">
        <v>27</v>
      </c>
      <c r="E38" s="52">
        <v>50</v>
      </c>
      <c r="F38" s="52"/>
      <c r="G38" s="52">
        <f t="shared" si="9"/>
        <v>0</v>
      </c>
      <c r="H38" s="52"/>
      <c r="I38" s="52">
        <f t="shared" si="10"/>
        <v>0</v>
      </c>
      <c r="J38" s="58">
        <f t="shared" si="11"/>
        <v>0</v>
      </c>
      <c r="K38" s="6"/>
      <c r="L38" s="6"/>
    </row>
    <row r="39" spans="2:14" s="24" customFormat="1" x14ac:dyDescent="0.25">
      <c r="B39" s="53" t="s">
        <v>70</v>
      </c>
      <c r="C39" s="63" t="s">
        <v>71</v>
      </c>
      <c r="D39" s="55" t="s">
        <v>27</v>
      </c>
      <c r="E39" s="52">
        <v>30</v>
      </c>
      <c r="F39" s="52"/>
      <c r="G39" s="52">
        <f t="shared" si="9"/>
        <v>0</v>
      </c>
      <c r="H39" s="52"/>
      <c r="I39" s="52">
        <f t="shared" si="10"/>
        <v>0</v>
      </c>
      <c r="J39" s="58">
        <f t="shared" si="11"/>
        <v>0</v>
      </c>
      <c r="K39" s="6"/>
      <c r="L39" s="6"/>
    </row>
    <row r="40" spans="2:14" s="24" customFormat="1" x14ac:dyDescent="0.25">
      <c r="B40" s="53" t="s">
        <v>72</v>
      </c>
      <c r="C40" s="63" t="s">
        <v>73</v>
      </c>
      <c r="D40" s="55" t="s">
        <v>27</v>
      </c>
      <c r="E40" s="52">
        <v>70</v>
      </c>
      <c r="F40" s="52"/>
      <c r="G40" s="52">
        <f t="shared" si="9"/>
        <v>0</v>
      </c>
      <c r="H40" s="52"/>
      <c r="I40" s="52">
        <f t="shared" si="10"/>
        <v>0</v>
      </c>
      <c r="J40" s="58">
        <f t="shared" si="11"/>
        <v>0</v>
      </c>
      <c r="K40" s="6"/>
      <c r="L40" s="6"/>
    </row>
    <row r="41" spans="2:14" s="24" customFormat="1" x14ac:dyDescent="0.25">
      <c r="B41" s="53" t="s">
        <v>74</v>
      </c>
      <c r="C41" s="63" t="s">
        <v>75</v>
      </c>
      <c r="D41" s="55" t="s">
        <v>27</v>
      </c>
      <c r="E41" s="52">
        <v>50</v>
      </c>
      <c r="F41" s="52"/>
      <c r="G41" s="52">
        <f t="shared" si="9"/>
        <v>0</v>
      </c>
      <c r="H41" s="52"/>
      <c r="I41" s="52">
        <f t="shared" si="10"/>
        <v>0</v>
      </c>
      <c r="J41" s="58">
        <f t="shared" si="11"/>
        <v>0</v>
      </c>
      <c r="K41" s="6"/>
      <c r="L41" s="6"/>
    </row>
    <row r="42" spans="2:14" s="24" customFormat="1" x14ac:dyDescent="0.25">
      <c r="B42" s="53" t="s">
        <v>76</v>
      </c>
      <c r="C42" s="63" t="s">
        <v>77</v>
      </c>
      <c r="D42" s="55" t="s">
        <v>27</v>
      </c>
      <c r="E42" s="52">
        <v>220</v>
      </c>
      <c r="F42" s="52"/>
      <c r="G42" s="52">
        <f t="shared" si="9"/>
        <v>0</v>
      </c>
      <c r="H42" s="52"/>
      <c r="I42" s="52">
        <f t="shared" si="10"/>
        <v>0</v>
      </c>
      <c r="J42" s="58">
        <f t="shared" si="11"/>
        <v>0</v>
      </c>
      <c r="K42" s="6"/>
      <c r="L42" s="6"/>
    </row>
    <row r="43" spans="2:14" s="24" customFormat="1" x14ac:dyDescent="0.25">
      <c r="B43" s="53" t="s">
        <v>78</v>
      </c>
      <c r="C43" s="63" t="s">
        <v>79</v>
      </c>
      <c r="D43" s="55" t="s">
        <v>27</v>
      </c>
      <c r="E43" s="52">
        <v>340</v>
      </c>
      <c r="F43" s="52"/>
      <c r="G43" s="52">
        <f t="shared" si="9"/>
        <v>0</v>
      </c>
      <c r="H43" s="52"/>
      <c r="I43" s="52">
        <f t="shared" si="10"/>
        <v>0</v>
      </c>
      <c r="J43" s="58">
        <f t="shared" si="11"/>
        <v>0</v>
      </c>
      <c r="K43" s="6"/>
      <c r="L43" s="6"/>
    </row>
    <row r="44" spans="2:14" s="24" customFormat="1" x14ac:dyDescent="0.25">
      <c r="B44" s="53" t="s">
        <v>80</v>
      </c>
      <c r="C44" s="63" t="s">
        <v>81</v>
      </c>
      <c r="D44" s="55" t="s">
        <v>27</v>
      </c>
      <c r="E44" s="52">
        <v>1020</v>
      </c>
      <c r="F44" s="52"/>
      <c r="G44" s="52">
        <f t="shared" si="9"/>
        <v>0</v>
      </c>
      <c r="H44" s="52"/>
      <c r="I44" s="52">
        <f t="shared" si="10"/>
        <v>0</v>
      </c>
      <c r="J44" s="58">
        <f t="shared" si="11"/>
        <v>0</v>
      </c>
      <c r="K44" s="6"/>
      <c r="L44" s="6"/>
    </row>
    <row r="45" spans="2:14" s="24" customFormat="1" x14ac:dyDescent="0.25">
      <c r="B45" s="64"/>
      <c r="C45" s="63"/>
      <c r="D45" s="55"/>
      <c r="E45" s="52"/>
      <c r="F45" s="52"/>
      <c r="G45" s="52"/>
      <c r="H45" s="52"/>
      <c r="I45" s="52"/>
      <c r="J45" s="58"/>
      <c r="K45" s="6"/>
      <c r="L45" s="6"/>
    </row>
    <row r="46" spans="2:14" s="24" customFormat="1" ht="33.75" x14ac:dyDescent="0.25">
      <c r="B46" s="25" t="s">
        <v>82</v>
      </c>
      <c r="C46" s="66" t="s">
        <v>83</v>
      </c>
      <c r="D46" s="55"/>
      <c r="E46" s="52"/>
      <c r="F46" s="52"/>
      <c r="G46" s="52"/>
      <c r="H46" s="52"/>
      <c r="I46" s="52"/>
      <c r="J46" s="58"/>
      <c r="K46" s="6"/>
      <c r="L46" s="6"/>
    </row>
    <row r="47" spans="2:14" s="24" customFormat="1" x14ac:dyDescent="0.25">
      <c r="B47" s="67" t="s">
        <v>84</v>
      </c>
      <c r="C47" s="66" t="s">
        <v>85</v>
      </c>
      <c r="D47" s="68" t="s">
        <v>86</v>
      </c>
      <c r="E47" s="69">
        <v>4</v>
      </c>
      <c r="F47" s="70"/>
      <c r="G47" s="52">
        <f t="shared" ref="G47:G49" si="12">E47*F47</f>
        <v>0</v>
      </c>
      <c r="H47" s="70"/>
      <c r="I47" s="52">
        <f t="shared" ref="I47:I49" si="13">H47*E47</f>
        <v>0</v>
      </c>
      <c r="J47" s="58">
        <f t="shared" ref="J47:J49" si="14">I47+G47</f>
        <v>0</v>
      </c>
      <c r="K47" s="6"/>
      <c r="L47" s="6"/>
      <c r="N47" s="6"/>
    </row>
    <row r="48" spans="2:14" s="24" customFormat="1" x14ac:dyDescent="0.25">
      <c r="B48" s="67" t="s">
        <v>87</v>
      </c>
      <c r="C48" s="66" t="s">
        <v>88</v>
      </c>
      <c r="D48" s="68" t="s">
        <v>86</v>
      </c>
      <c r="E48" s="69">
        <v>1</v>
      </c>
      <c r="F48" s="70"/>
      <c r="G48" s="52">
        <f t="shared" si="12"/>
        <v>0</v>
      </c>
      <c r="H48" s="70"/>
      <c r="I48" s="52">
        <f t="shared" si="13"/>
        <v>0</v>
      </c>
      <c r="J48" s="58">
        <f t="shared" si="14"/>
        <v>0</v>
      </c>
      <c r="K48" s="6"/>
      <c r="L48" s="6"/>
      <c r="N48" s="6"/>
    </row>
    <row r="49" spans="2:14" s="24" customFormat="1" x14ac:dyDescent="0.25">
      <c r="B49" s="67" t="s">
        <v>89</v>
      </c>
      <c r="C49" s="66" t="s">
        <v>90</v>
      </c>
      <c r="D49" s="68" t="s">
        <v>86</v>
      </c>
      <c r="E49" s="69">
        <v>5</v>
      </c>
      <c r="F49" s="70"/>
      <c r="G49" s="52">
        <f t="shared" si="12"/>
        <v>0</v>
      </c>
      <c r="H49" s="70"/>
      <c r="I49" s="52">
        <f t="shared" si="13"/>
        <v>0</v>
      </c>
      <c r="J49" s="58">
        <f t="shared" si="14"/>
        <v>0</v>
      </c>
      <c r="K49" s="6"/>
      <c r="L49" s="6"/>
      <c r="N49" s="6"/>
    </row>
    <row r="50" spans="2:14" s="24" customFormat="1" x14ac:dyDescent="0.25">
      <c r="B50" s="64"/>
      <c r="C50" s="63"/>
      <c r="D50" s="55"/>
      <c r="E50" s="52"/>
      <c r="F50" s="52"/>
      <c r="G50" s="52"/>
      <c r="H50" s="52"/>
      <c r="I50" s="52"/>
      <c r="J50" s="58"/>
      <c r="K50" s="6"/>
      <c r="L50" s="6"/>
    </row>
    <row r="51" spans="2:14" s="24" customFormat="1" ht="22.5" x14ac:dyDescent="0.25">
      <c r="B51" s="25" t="s">
        <v>91</v>
      </c>
      <c r="C51" s="63" t="s">
        <v>92</v>
      </c>
      <c r="D51" s="55"/>
      <c r="E51" s="52"/>
      <c r="F51" s="52"/>
      <c r="G51" s="52"/>
      <c r="H51" s="52"/>
      <c r="I51" s="52"/>
      <c r="J51" s="58"/>
      <c r="K51" s="6"/>
      <c r="L51" s="6"/>
    </row>
    <row r="52" spans="2:14" s="24" customFormat="1" ht="22.5" x14ac:dyDescent="0.25">
      <c r="B52" s="67" t="s">
        <v>93</v>
      </c>
      <c r="C52" s="63" t="s">
        <v>94</v>
      </c>
      <c r="D52" s="55" t="s">
        <v>95</v>
      </c>
      <c r="E52" s="52">
        <v>1</v>
      </c>
      <c r="F52" s="52"/>
      <c r="G52" s="52">
        <f t="shared" ref="G52:G55" si="15">E52*F52</f>
        <v>0</v>
      </c>
      <c r="H52" s="52"/>
      <c r="I52" s="52">
        <f t="shared" ref="I52:I55" si="16">H52*E52</f>
        <v>0</v>
      </c>
      <c r="J52" s="58">
        <f t="shared" ref="J52:J55" si="17">I52+G52</f>
        <v>0</v>
      </c>
      <c r="K52" s="6"/>
      <c r="L52" s="6"/>
    </row>
    <row r="53" spans="2:14" s="24" customFormat="1" ht="22.5" x14ac:dyDescent="0.25">
      <c r="B53" s="67" t="s">
        <v>96</v>
      </c>
      <c r="C53" s="63" t="s">
        <v>97</v>
      </c>
      <c r="D53" s="55" t="s">
        <v>95</v>
      </c>
      <c r="E53" s="52">
        <v>1</v>
      </c>
      <c r="F53" s="52"/>
      <c r="G53" s="52">
        <f t="shared" si="15"/>
        <v>0</v>
      </c>
      <c r="H53" s="52"/>
      <c r="I53" s="52">
        <f t="shared" si="16"/>
        <v>0</v>
      </c>
      <c r="J53" s="58">
        <f t="shared" si="17"/>
        <v>0</v>
      </c>
      <c r="K53" s="6"/>
      <c r="L53" s="6"/>
    </row>
    <row r="54" spans="2:14" s="24" customFormat="1" ht="22.5" x14ac:dyDescent="0.25">
      <c r="B54" s="67" t="s">
        <v>98</v>
      </c>
      <c r="C54" s="63" t="s">
        <v>99</v>
      </c>
      <c r="D54" s="55" t="s">
        <v>95</v>
      </c>
      <c r="E54" s="52">
        <v>1</v>
      </c>
      <c r="F54" s="52"/>
      <c r="G54" s="52">
        <f t="shared" si="15"/>
        <v>0</v>
      </c>
      <c r="H54" s="52"/>
      <c r="I54" s="52">
        <f t="shared" si="16"/>
        <v>0</v>
      </c>
      <c r="J54" s="58">
        <f t="shared" si="17"/>
        <v>0</v>
      </c>
      <c r="K54" s="6"/>
      <c r="L54" s="6"/>
    </row>
    <row r="55" spans="2:14" s="24" customFormat="1" ht="33.75" x14ac:dyDescent="0.25">
      <c r="B55" s="67" t="s">
        <v>100</v>
      </c>
      <c r="C55" s="63" t="s">
        <v>101</v>
      </c>
      <c r="D55" s="55" t="s">
        <v>95</v>
      </c>
      <c r="E55" s="52">
        <v>1</v>
      </c>
      <c r="F55" s="52"/>
      <c r="G55" s="52">
        <f t="shared" si="15"/>
        <v>0</v>
      </c>
      <c r="H55" s="52"/>
      <c r="I55" s="52">
        <f t="shared" si="16"/>
        <v>0</v>
      </c>
      <c r="J55" s="58">
        <f t="shared" si="17"/>
        <v>0</v>
      </c>
      <c r="K55" s="6"/>
      <c r="L55" s="6"/>
    </row>
    <row r="56" spans="2:14" s="24" customFormat="1" x14ac:dyDescent="0.25">
      <c r="B56" s="64"/>
      <c r="C56" s="63"/>
      <c r="D56" s="55"/>
      <c r="E56" s="52"/>
      <c r="F56" s="52"/>
      <c r="G56" s="52"/>
      <c r="H56" s="52"/>
      <c r="I56" s="52"/>
      <c r="J56" s="58"/>
      <c r="K56" s="6"/>
      <c r="L56" s="6"/>
    </row>
    <row r="57" spans="2:14" s="24" customFormat="1" ht="146.25" x14ac:dyDescent="0.25">
      <c r="B57" s="25" t="s">
        <v>102</v>
      </c>
      <c r="C57" s="65" t="s">
        <v>103</v>
      </c>
      <c r="D57" s="55"/>
      <c r="E57" s="52"/>
      <c r="F57" s="52"/>
      <c r="G57" s="52"/>
      <c r="H57" s="52"/>
      <c r="I57" s="52"/>
      <c r="J57" s="58"/>
      <c r="K57" s="6"/>
      <c r="L57" s="6"/>
    </row>
    <row r="58" spans="2:14" s="24" customFormat="1" x14ac:dyDescent="0.25">
      <c r="B58" s="53" t="s">
        <v>104</v>
      </c>
      <c r="C58" s="63" t="s">
        <v>105</v>
      </c>
      <c r="D58" s="68" t="s">
        <v>106</v>
      </c>
      <c r="E58" s="52">
        <v>1</v>
      </c>
      <c r="F58" s="52"/>
      <c r="G58" s="52">
        <f t="shared" ref="G58:G60" si="18">E58*F58</f>
        <v>0</v>
      </c>
      <c r="H58" s="52"/>
      <c r="I58" s="52">
        <f t="shared" ref="I58:I60" si="19">H58*E58</f>
        <v>0</v>
      </c>
      <c r="J58" s="58">
        <f t="shared" ref="J58:J60" si="20">I58+G58</f>
        <v>0</v>
      </c>
      <c r="K58" s="6"/>
      <c r="L58" s="6"/>
    </row>
    <row r="59" spans="2:14" s="24" customFormat="1" x14ac:dyDescent="0.25">
      <c r="B59" s="53" t="s">
        <v>107</v>
      </c>
      <c r="C59" s="63" t="s">
        <v>108</v>
      </c>
      <c r="D59" s="68" t="s">
        <v>106</v>
      </c>
      <c r="E59" s="52">
        <v>1</v>
      </c>
      <c r="F59" s="52"/>
      <c r="G59" s="52">
        <f t="shared" si="18"/>
        <v>0</v>
      </c>
      <c r="H59" s="52"/>
      <c r="I59" s="52">
        <f t="shared" si="19"/>
        <v>0</v>
      </c>
      <c r="J59" s="58">
        <f t="shared" si="20"/>
        <v>0</v>
      </c>
      <c r="K59" s="6"/>
      <c r="L59" s="6"/>
    </row>
    <row r="60" spans="2:14" s="24" customFormat="1" x14ac:dyDescent="0.25">
      <c r="B60" s="53" t="s">
        <v>109</v>
      </c>
      <c r="C60" s="71" t="s">
        <v>110</v>
      </c>
      <c r="D60" s="68" t="s">
        <v>106</v>
      </c>
      <c r="E60" s="52">
        <v>1</v>
      </c>
      <c r="F60" s="52"/>
      <c r="G60" s="52">
        <f t="shared" si="18"/>
        <v>0</v>
      </c>
      <c r="H60" s="52"/>
      <c r="I60" s="52">
        <f t="shared" si="19"/>
        <v>0</v>
      </c>
      <c r="J60" s="58">
        <f t="shared" si="20"/>
        <v>0</v>
      </c>
      <c r="K60" s="6"/>
      <c r="L60" s="6"/>
    </row>
    <row r="61" spans="2:14" s="24" customFormat="1" x14ac:dyDescent="0.25">
      <c r="B61" s="62"/>
      <c r="C61" s="54"/>
      <c r="D61" s="59"/>
      <c r="E61" s="52"/>
      <c r="F61" s="52"/>
      <c r="G61" s="52"/>
      <c r="H61" s="52"/>
      <c r="I61" s="52"/>
      <c r="J61" s="58"/>
      <c r="K61" s="6"/>
      <c r="L61" s="6"/>
    </row>
    <row r="62" spans="2:14" s="24" customFormat="1" x14ac:dyDescent="0.25">
      <c r="B62" s="25"/>
      <c r="C62" s="26"/>
      <c r="D62" s="72"/>
      <c r="E62" s="39"/>
      <c r="F62" s="52"/>
      <c r="G62" s="39"/>
      <c r="H62" s="52"/>
      <c r="I62" s="39"/>
      <c r="J62" s="40"/>
      <c r="K62" s="6"/>
      <c r="L62" s="6"/>
    </row>
    <row r="63" spans="2:14" s="24" customFormat="1" x14ac:dyDescent="0.25">
      <c r="B63" s="73" t="s">
        <v>111</v>
      </c>
      <c r="C63" s="74" t="s">
        <v>112</v>
      </c>
      <c r="D63" s="75"/>
      <c r="E63" s="76"/>
      <c r="F63" s="76"/>
      <c r="G63" s="76">
        <f>G65+G176+G190+G198+G209+G228+G235+G243</f>
        <v>0</v>
      </c>
      <c r="H63" s="76"/>
      <c r="I63" s="76">
        <f t="shared" ref="I63" si="21">I65+I176+I190+I198+I209+I228+I235+I243</f>
        <v>0</v>
      </c>
      <c r="J63" s="76">
        <f>J65+J176+J190+J198+J209+J228+J235+J243</f>
        <v>0</v>
      </c>
      <c r="K63" s="6"/>
      <c r="L63" s="6"/>
      <c r="N63" s="6"/>
    </row>
    <row r="64" spans="2:14" s="24" customFormat="1" x14ac:dyDescent="0.25">
      <c r="B64" s="25"/>
      <c r="C64" s="26"/>
      <c r="D64" s="72"/>
      <c r="E64" s="39"/>
      <c r="F64" s="52"/>
      <c r="G64" s="39"/>
      <c r="H64" s="52"/>
      <c r="I64" s="39"/>
      <c r="J64" s="40"/>
      <c r="K64" s="6"/>
      <c r="L64" s="6"/>
    </row>
    <row r="65" spans="2:21" s="24" customFormat="1" x14ac:dyDescent="0.25">
      <c r="B65" s="77" t="s">
        <v>113</v>
      </c>
      <c r="C65" s="78" t="s">
        <v>114</v>
      </c>
      <c r="D65" s="79"/>
      <c r="E65" s="79"/>
      <c r="F65" s="80"/>
      <c r="G65" s="81">
        <f>SUM(G68:G173)</f>
        <v>0</v>
      </c>
      <c r="H65" s="80"/>
      <c r="I65" s="81">
        <f t="shared" ref="I65:J65" si="22">SUM(I68:I173)</f>
        <v>0</v>
      </c>
      <c r="J65" s="81">
        <f t="shared" si="22"/>
        <v>0</v>
      </c>
      <c r="K65" s="6"/>
      <c r="L65" s="6"/>
    </row>
    <row r="66" spans="2:21" s="24" customFormat="1" x14ac:dyDescent="0.25">
      <c r="B66" s="82"/>
      <c r="C66" s="83" t="s">
        <v>115</v>
      </c>
      <c r="D66" s="84"/>
      <c r="E66" s="84"/>
      <c r="F66" s="85"/>
      <c r="G66" s="86"/>
      <c r="H66" s="85"/>
      <c r="I66" s="86"/>
      <c r="J66" s="87"/>
      <c r="K66" s="6"/>
      <c r="L66" s="6"/>
    </row>
    <row r="67" spans="2:21" s="24" customFormat="1" x14ac:dyDescent="0.25">
      <c r="B67" s="88" t="s">
        <v>116</v>
      </c>
      <c r="C67" s="89" t="s">
        <v>117</v>
      </c>
      <c r="D67" s="68"/>
      <c r="E67" s="90"/>
      <c r="F67" s="85"/>
      <c r="G67" s="86"/>
      <c r="H67" s="85"/>
      <c r="I67" s="86"/>
      <c r="J67" s="87"/>
      <c r="K67" s="6"/>
      <c r="L67" s="6"/>
    </row>
    <row r="68" spans="2:21" s="24" customFormat="1" x14ac:dyDescent="0.25">
      <c r="B68" s="91" t="s">
        <v>118</v>
      </c>
      <c r="C68" s="66" t="s">
        <v>119</v>
      </c>
      <c r="D68" s="68" t="s">
        <v>106</v>
      </c>
      <c r="E68" s="69">
        <v>1</v>
      </c>
      <c r="F68" s="52"/>
      <c r="G68" s="52">
        <f t="shared" ref="G68:G131" si="23">E68*F68</f>
        <v>0</v>
      </c>
      <c r="H68" s="52"/>
      <c r="I68" s="52">
        <f t="shared" ref="I68:I131" si="24">H68*E68</f>
        <v>0</v>
      </c>
      <c r="J68" s="58">
        <f t="shared" ref="J68:J131" si="25">I68+G68</f>
        <v>0</v>
      </c>
      <c r="K68" s="36"/>
      <c r="L68" s="6"/>
      <c r="T68" s="6"/>
    </row>
    <row r="69" spans="2:21" s="24" customFormat="1" x14ac:dyDescent="0.25">
      <c r="B69" s="91" t="s">
        <v>120</v>
      </c>
      <c r="C69" s="66" t="s">
        <v>121</v>
      </c>
      <c r="D69" s="68" t="s">
        <v>122</v>
      </c>
      <c r="E69" s="69">
        <v>1</v>
      </c>
      <c r="F69" s="52"/>
      <c r="G69" s="52">
        <f t="shared" si="23"/>
        <v>0</v>
      </c>
      <c r="H69" s="52"/>
      <c r="I69" s="52">
        <f t="shared" si="24"/>
        <v>0</v>
      </c>
      <c r="J69" s="58">
        <f t="shared" si="25"/>
        <v>0</v>
      </c>
      <c r="K69" s="92"/>
      <c r="L69" s="6"/>
      <c r="T69" s="6"/>
    </row>
    <row r="70" spans="2:21" s="24" customFormat="1" x14ac:dyDescent="0.25">
      <c r="B70" s="91" t="s">
        <v>123</v>
      </c>
      <c r="C70" s="66" t="s">
        <v>124</v>
      </c>
      <c r="D70" s="68" t="s">
        <v>122</v>
      </c>
      <c r="E70" s="69">
        <v>1</v>
      </c>
      <c r="F70" s="52"/>
      <c r="G70" s="52">
        <f t="shared" si="23"/>
        <v>0</v>
      </c>
      <c r="H70" s="52"/>
      <c r="I70" s="52">
        <f t="shared" si="24"/>
        <v>0</v>
      </c>
      <c r="J70" s="58">
        <f t="shared" si="25"/>
        <v>0</v>
      </c>
      <c r="K70" s="92"/>
      <c r="L70" s="6"/>
      <c r="M70" s="6"/>
      <c r="T70" s="6"/>
    </row>
    <row r="71" spans="2:21" s="24" customFormat="1" x14ac:dyDescent="0.25">
      <c r="B71" s="91" t="s">
        <v>125</v>
      </c>
      <c r="C71" s="66" t="s">
        <v>126</v>
      </c>
      <c r="D71" s="68" t="s">
        <v>122</v>
      </c>
      <c r="E71" s="69">
        <v>1</v>
      </c>
      <c r="F71" s="52"/>
      <c r="G71" s="52">
        <f t="shared" si="23"/>
        <v>0</v>
      </c>
      <c r="H71" s="52"/>
      <c r="I71" s="52">
        <f t="shared" si="24"/>
        <v>0</v>
      </c>
      <c r="J71" s="58">
        <f t="shared" si="25"/>
        <v>0</v>
      </c>
      <c r="K71" s="92"/>
      <c r="L71" s="6"/>
      <c r="T71" s="6"/>
    </row>
    <row r="72" spans="2:21" s="24" customFormat="1" x14ac:dyDescent="0.25">
      <c r="B72" s="91" t="s">
        <v>127</v>
      </c>
      <c r="C72" s="66" t="s">
        <v>128</v>
      </c>
      <c r="D72" s="68" t="s">
        <v>122</v>
      </c>
      <c r="E72" s="69">
        <v>1</v>
      </c>
      <c r="F72" s="52"/>
      <c r="G72" s="52">
        <f t="shared" si="23"/>
        <v>0</v>
      </c>
      <c r="H72" s="52"/>
      <c r="I72" s="52">
        <f t="shared" si="24"/>
        <v>0</v>
      </c>
      <c r="J72" s="58">
        <f t="shared" si="25"/>
        <v>0</v>
      </c>
      <c r="K72" s="92"/>
      <c r="L72" s="6"/>
      <c r="T72" s="6"/>
    </row>
    <row r="73" spans="2:21" s="24" customFormat="1" x14ac:dyDescent="0.25">
      <c r="B73" s="91" t="s">
        <v>129</v>
      </c>
      <c r="C73" s="66" t="s">
        <v>130</v>
      </c>
      <c r="D73" s="68" t="s">
        <v>122</v>
      </c>
      <c r="E73" s="69">
        <v>1</v>
      </c>
      <c r="F73" s="52"/>
      <c r="G73" s="52">
        <f t="shared" si="23"/>
        <v>0</v>
      </c>
      <c r="H73" s="52"/>
      <c r="I73" s="52">
        <f t="shared" si="24"/>
        <v>0</v>
      </c>
      <c r="J73" s="58">
        <f t="shared" si="25"/>
        <v>0</v>
      </c>
      <c r="K73" s="92"/>
      <c r="L73" s="6"/>
      <c r="T73" s="6"/>
    </row>
    <row r="74" spans="2:21" s="24" customFormat="1" x14ac:dyDescent="0.25">
      <c r="B74" s="91" t="s">
        <v>131</v>
      </c>
      <c r="C74" s="66" t="s">
        <v>132</v>
      </c>
      <c r="D74" s="68" t="s">
        <v>122</v>
      </c>
      <c r="E74" s="69">
        <v>1</v>
      </c>
      <c r="F74" s="52"/>
      <c r="G74" s="52">
        <f t="shared" si="23"/>
        <v>0</v>
      </c>
      <c r="H74" s="52"/>
      <c r="I74" s="52">
        <f t="shared" si="24"/>
        <v>0</v>
      </c>
      <c r="J74" s="58">
        <f t="shared" si="25"/>
        <v>0</v>
      </c>
      <c r="K74" s="92"/>
      <c r="L74" s="6"/>
      <c r="T74" s="6"/>
    </row>
    <row r="75" spans="2:21" s="24" customFormat="1" x14ac:dyDescent="0.25">
      <c r="B75" s="91" t="s">
        <v>133</v>
      </c>
      <c r="C75" s="66" t="s">
        <v>134</v>
      </c>
      <c r="D75" s="68" t="s">
        <v>122</v>
      </c>
      <c r="E75" s="69">
        <v>6</v>
      </c>
      <c r="F75" s="52"/>
      <c r="G75" s="52">
        <f t="shared" si="23"/>
        <v>0</v>
      </c>
      <c r="H75" s="52"/>
      <c r="I75" s="52">
        <f t="shared" si="24"/>
        <v>0</v>
      </c>
      <c r="J75" s="58">
        <f t="shared" si="25"/>
        <v>0</v>
      </c>
      <c r="K75" s="92"/>
      <c r="L75" s="6"/>
      <c r="T75" s="6"/>
    </row>
    <row r="76" spans="2:21" s="24" customFormat="1" x14ac:dyDescent="0.25">
      <c r="B76" s="93"/>
      <c r="C76" s="94"/>
      <c r="D76" s="84"/>
      <c r="E76" s="69"/>
      <c r="F76" s="52"/>
      <c r="G76" s="52">
        <f t="shared" si="23"/>
        <v>0</v>
      </c>
      <c r="H76" s="52"/>
      <c r="I76" s="52">
        <f t="shared" si="24"/>
        <v>0</v>
      </c>
      <c r="J76" s="58">
        <f t="shared" si="25"/>
        <v>0</v>
      </c>
      <c r="K76" s="6"/>
      <c r="L76" s="6"/>
    </row>
    <row r="77" spans="2:21" s="24" customFormat="1" x14ac:dyDescent="0.25">
      <c r="B77" s="88" t="s">
        <v>135</v>
      </c>
      <c r="C77" s="89" t="s">
        <v>136</v>
      </c>
      <c r="D77" s="68"/>
      <c r="E77" s="69"/>
      <c r="F77" s="52"/>
      <c r="G77" s="52">
        <f t="shared" si="23"/>
        <v>0</v>
      </c>
      <c r="H77" s="52"/>
      <c r="I77" s="52">
        <f t="shared" si="24"/>
        <v>0</v>
      </c>
      <c r="J77" s="58">
        <f t="shared" si="25"/>
        <v>0</v>
      </c>
      <c r="K77" s="6"/>
      <c r="L77" s="6"/>
    </row>
    <row r="78" spans="2:21" s="24" customFormat="1" x14ac:dyDescent="0.25">
      <c r="B78" s="91" t="s">
        <v>137</v>
      </c>
      <c r="C78" s="66" t="s">
        <v>138</v>
      </c>
      <c r="D78" s="68" t="s">
        <v>106</v>
      </c>
      <c r="E78" s="69">
        <v>1</v>
      </c>
      <c r="F78" s="52"/>
      <c r="G78" s="52">
        <f t="shared" si="23"/>
        <v>0</v>
      </c>
      <c r="H78" s="52"/>
      <c r="I78" s="52">
        <f t="shared" si="24"/>
        <v>0</v>
      </c>
      <c r="J78" s="58">
        <f t="shared" si="25"/>
        <v>0</v>
      </c>
      <c r="K78" s="36"/>
      <c r="L78" s="6"/>
      <c r="U78" s="36"/>
    </row>
    <row r="79" spans="2:21" s="24" customFormat="1" x14ac:dyDescent="0.25">
      <c r="B79" s="91" t="s">
        <v>139</v>
      </c>
      <c r="C79" s="66" t="s">
        <v>140</v>
      </c>
      <c r="D79" s="68" t="s">
        <v>122</v>
      </c>
      <c r="E79" s="69">
        <v>1</v>
      </c>
      <c r="F79" s="52"/>
      <c r="G79" s="52">
        <f t="shared" si="23"/>
        <v>0</v>
      </c>
      <c r="H79" s="52"/>
      <c r="I79" s="52">
        <f t="shared" si="24"/>
        <v>0</v>
      </c>
      <c r="J79" s="58">
        <f t="shared" si="25"/>
        <v>0</v>
      </c>
      <c r="K79" s="92"/>
      <c r="L79" s="6"/>
      <c r="U79" s="36"/>
    </row>
    <row r="80" spans="2:21" s="24" customFormat="1" x14ac:dyDescent="0.25">
      <c r="B80" s="91" t="s">
        <v>141</v>
      </c>
      <c r="C80" s="66" t="s">
        <v>142</v>
      </c>
      <c r="D80" s="68" t="s">
        <v>122</v>
      </c>
      <c r="E80" s="69">
        <v>1</v>
      </c>
      <c r="F80" s="52"/>
      <c r="G80" s="52">
        <f t="shared" si="23"/>
        <v>0</v>
      </c>
      <c r="H80" s="52"/>
      <c r="I80" s="52">
        <f t="shared" si="24"/>
        <v>0</v>
      </c>
      <c r="J80" s="58">
        <f t="shared" si="25"/>
        <v>0</v>
      </c>
      <c r="K80" s="92"/>
      <c r="L80" s="6"/>
      <c r="U80" s="36"/>
    </row>
    <row r="81" spans="2:21" s="24" customFormat="1" x14ac:dyDescent="0.25">
      <c r="B81" s="91" t="s">
        <v>143</v>
      </c>
      <c r="C81" s="66" t="s">
        <v>144</v>
      </c>
      <c r="D81" s="68" t="s">
        <v>122</v>
      </c>
      <c r="E81" s="69">
        <v>1</v>
      </c>
      <c r="F81" s="52"/>
      <c r="G81" s="52">
        <f t="shared" si="23"/>
        <v>0</v>
      </c>
      <c r="H81" s="52"/>
      <c r="I81" s="52">
        <f t="shared" si="24"/>
        <v>0</v>
      </c>
      <c r="J81" s="58">
        <f t="shared" si="25"/>
        <v>0</v>
      </c>
      <c r="K81" s="92"/>
      <c r="L81" s="6"/>
      <c r="U81" s="36"/>
    </row>
    <row r="82" spans="2:21" s="24" customFormat="1" x14ac:dyDescent="0.25">
      <c r="B82" s="91" t="s">
        <v>145</v>
      </c>
      <c r="C82" s="66" t="s">
        <v>146</v>
      </c>
      <c r="D82" s="68" t="s">
        <v>122</v>
      </c>
      <c r="E82" s="69">
        <v>1</v>
      </c>
      <c r="F82" s="52"/>
      <c r="G82" s="52">
        <f t="shared" si="23"/>
        <v>0</v>
      </c>
      <c r="H82" s="52"/>
      <c r="I82" s="52">
        <f t="shared" si="24"/>
        <v>0</v>
      </c>
      <c r="J82" s="58">
        <f t="shared" si="25"/>
        <v>0</v>
      </c>
      <c r="K82" s="92"/>
      <c r="L82" s="6"/>
      <c r="U82" s="36"/>
    </row>
    <row r="83" spans="2:21" s="24" customFormat="1" x14ac:dyDescent="0.25">
      <c r="B83" s="91" t="s">
        <v>147</v>
      </c>
      <c r="C83" s="66" t="s">
        <v>148</v>
      </c>
      <c r="D83" s="68" t="s">
        <v>122</v>
      </c>
      <c r="E83" s="69">
        <v>1</v>
      </c>
      <c r="F83" s="52"/>
      <c r="G83" s="52">
        <f t="shared" si="23"/>
        <v>0</v>
      </c>
      <c r="H83" s="52"/>
      <c r="I83" s="52">
        <f t="shared" si="24"/>
        <v>0</v>
      </c>
      <c r="J83" s="58">
        <f t="shared" si="25"/>
        <v>0</v>
      </c>
      <c r="K83" s="92"/>
      <c r="L83" s="6"/>
      <c r="U83" s="36"/>
    </row>
    <row r="84" spans="2:21" s="24" customFormat="1" x14ac:dyDescent="0.25">
      <c r="B84" s="91" t="s">
        <v>149</v>
      </c>
      <c r="C84" s="66" t="s">
        <v>150</v>
      </c>
      <c r="D84" s="68" t="s">
        <v>122</v>
      </c>
      <c r="E84" s="69">
        <v>1</v>
      </c>
      <c r="F84" s="52"/>
      <c r="G84" s="52">
        <f t="shared" si="23"/>
        <v>0</v>
      </c>
      <c r="H84" s="52"/>
      <c r="I84" s="52">
        <f t="shared" si="24"/>
        <v>0</v>
      </c>
      <c r="J84" s="58">
        <f t="shared" si="25"/>
        <v>0</v>
      </c>
      <c r="K84" s="92"/>
      <c r="L84" s="6"/>
      <c r="U84" s="36"/>
    </row>
    <row r="85" spans="2:21" s="24" customFormat="1" x14ac:dyDescent="0.25">
      <c r="B85" s="91" t="s">
        <v>151</v>
      </c>
      <c r="C85" s="66" t="s">
        <v>152</v>
      </c>
      <c r="D85" s="68" t="s">
        <v>122</v>
      </c>
      <c r="E85" s="69">
        <v>1</v>
      </c>
      <c r="F85" s="52"/>
      <c r="G85" s="52">
        <f t="shared" si="23"/>
        <v>0</v>
      </c>
      <c r="H85" s="52"/>
      <c r="I85" s="52">
        <f t="shared" si="24"/>
        <v>0</v>
      </c>
      <c r="J85" s="58">
        <f t="shared" si="25"/>
        <v>0</v>
      </c>
      <c r="K85" s="92"/>
      <c r="L85" s="6"/>
      <c r="U85" s="36"/>
    </row>
    <row r="86" spans="2:21" s="24" customFormat="1" x14ac:dyDescent="0.25">
      <c r="B86" s="91" t="s">
        <v>153</v>
      </c>
      <c r="C86" s="66" t="s">
        <v>154</v>
      </c>
      <c r="D86" s="68" t="s">
        <v>122</v>
      </c>
      <c r="E86" s="69">
        <v>1</v>
      </c>
      <c r="F86" s="52"/>
      <c r="G86" s="52">
        <f t="shared" si="23"/>
        <v>0</v>
      </c>
      <c r="H86" s="52"/>
      <c r="I86" s="52">
        <f t="shared" si="24"/>
        <v>0</v>
      </c>
      <c r="J86" s="58">
        <f t="shared" si="25"/>
        <v>0</v>
      </c>
      <c r="K86" s="92"/>
      <c r="L86" s="6"/>
      <c r="U86" s="36"/>
    </row>
    <row r="87" spans="2:21" s="24" customFormat="1" x14ac:dyDescent="0.25">
      <c r="B87" s="91" t="s">
        <v>155</v>
      </c>
      <c r="C87" s="66" t="s">
        <v>156</v>
      </c>
      <c r="D87" s="68" t="s">
        <v>122</v>
      </c>
      <c r="E87" s="69">
        <v>1</v>
      </c>
      <c r="F87" s="52"/>
      <c r="G87" s="52">
        <f t="shared" si="23"/>
        <v>0</v>
      </c>
      <c r="H87" s="52"/>
      <c r="I87" s="52">
        <f t="shared" si="24"/>
        <v>0</v>
      </c>
      <c r="J87" s="58">
        <f t="shared" si="25"/>
        <v>0</v>
      </c>
      <c r="K87" s="92"/>
      <c r="L87" s="6"/>
      <c r="U87" s="36"/>
    </row>
    <row r="88" spans="2:21" s="24" customFormat="1" x14ac:dyDescent="0.25">
      <c r="B88" s="91" t="s">
        <v>157</v>
      </c>
      <c r="C88" s="66" t="s">
        <v>134</v>
      </c>
      <c r="D88" s="68" t="s">
        <v>122</v>
      </c>
      <c r="E88" s="69">
        <v>9</v>
      </c>
      <c r="F88" s="52"/>
      <c r="G88" s="52">
        <f t="shared" si="23"/>
        <v>0</v>
      </c>
      <c r="H88" s="52"/>
      <c r="I88" s="52">
        <f t="shared" si="24"/>
        <v>0</v>
      </c>
      <c r="J88" s="58">
        <f t="shared" si="25"/>
        <v>0</v>
      </c>
      <c r="K88" s="92"/>
      <c r="L88" s="6"/>
      <c r="U88" s="36"/>
    </row>
    <row r="89" spans="2:21" s="24" customFormat="1" x14ac:dyDescent="0.25">
      <c r="B89" s="93"/>
      <c r="C89" s="54"/>
      <c r="D89" s="95"/>
      <c r="E89" s="69"/>
      <c r="F89" s="52"/>
      <c r="G89" s="52">
        <f t="shared" si="23"/>
        <v>0</v>
      </c>
      <c r="H89" s="52"/>
      <c r="I89" s="52">
        <f t="shared" si="24"/>
        <v>0</v>
      </c>
      <c r="J89" s="58">
        <f t="shared" si="25"/>
        <v>0</v>
      </c>
      <c r="K89" s="6"/>
      <c r="L89" s="6"/>
    </row>
    <row r="90" spans="2:21" s="24" customFormat="1" x14ac:dyDescent="0.25">
      <c r="B90" s="88" t="s">
        <v>158</v>
      </c>
      <c r="C90" s="89" t="s">
        <v>159</v>
      </c>
      <c r="D90" s="68"/>
      <c r="E90" s="69"/>
      <c r="F90" s="52"/>
      <c r="G90" s="52">
        <f t="shared" si="23"/>
        <v>0</v>
      </c>
      <c r="H90" s="52"/>
      <c r="I90" s="52">
        <f t="shared" si="24"/>
        <v>0</v>
      </c>
      <c r="J90" s="58">
        <f t="shared" si="25"/>
        <v>0</v>
      </c>
      <c r="K90" s="6"/>
      <c r="L90" s="6"/>
    </row>
    <row r="91" spans="2:21" s="24" customFormat="1" x14ac:dyDescent="0.25">
      <c r="B91" s="91" t="s">
        <v>160</v>
      </c>
      <c r="C91" s="66" t="s">
        <v>161</v>
      </c>
      <c r="D91" s="68" t="s">
        <v>106</v>
      </c>
      <c r="E91" s="69">
        <v>1</v>
      </c>
      <c r="F91" s="52"/>
      <c r="G91" s="52">
        <f t="shared" si="23"/>
        <v>0</v>
      </c>
      <c r="H91" s="52"/>
      <c r="I91" s="52">
        <f t="shared" si="24"/>
        <v>0</v>
      </c>
      <c r="J91" s="58">
        <f t="shared" si="25"/>
        <v>0</v>
      </c>
      <c r="K91" s="36"/>
      <c r="L91" s="6"/>
      <c r="U91" s="36"/>
    </row>
    <row r="92" spans="2:21" s="24" customFormat="1" x14ac:dyDescent="0.25">
      <c r="B92" s="91" t="s">
        <v>162</v>
      </c>
      <c r="C92" s="66" t="s">
        <v>163</v>
      </c>
      <c r="D92" s="68" t="s">
        <v>122</v>
      </c>
      <c r="E92" s="69">
        <v>1</v>
      </c>
      <c r="F92" s="52"/>
      <c r="G92" s="52">
        <f t="shared" si="23"/>
        <v>0</v>
      </c>
      <c r="H92" s="52"/>
      <c r="I92" s="52">
        <f t="shared" si="24"/>
        <v>0</v>
      </c>
      <c r="J92" s="58">
        <f t="shared" si="25"/>
        <v>0</v>
      </c>
      <c r="K92" s="6"/>
      <c r="L92" s="6"/>
      <c r="U92" s="36"/>
    </row>
    <row r="93" spans="2:21" s="24" customFormat="1" x14ac:dyDescent="0.25">
      <c r="B93" s="91" t="s">
        <v>164</v>
      </c>
      <c r="C93" s="66" t="s">
        <v>165</v>
      </c>
      <c r="D93" s="68" t="s">
        <v>122</v>
      </c>
      <c r="E93" s="69">
        <v>1</v>
      </c>
      <c r="F93" s="52"/>
      <c r="G93" s="52">
        <f t="shared" si="23"/>
        <v>0</v>
      </c>
      <c r="H93" s="52"/>
      <c r="I93" s="52">
        <f t="shared" si="24"/>
        <v>0</v>
      </c>
      <c r="J93" s="58">
        <f t="shared" si="25"/>
        <v>0</v>
      </c>
      <c r="K93" s="6"/>
      <c r="L93" s="6"/>
      <c r="U93" s="36"/>
    </row>
    <row r="94" spans="2:21" s="24" customFormat="1" x14ac:dyDescent="0.25">
      <c r="B94" s="91" t="s">
        <v>166</v>
      </c>
      <c r="C94" s="66" t="s">
        <v>167</v>
      </c>
      <c r="D94" s="68" t="s">
        <v>122</v>
      </c>
      <c r="E94" s="69">
        <v>1</v>
      </c>
      <c r="F94" s="52"/>
      <c r="G94" s="52">
        <f t="shared" si="23"/>
        <v>0</v>
      </c>
      <c r="H94" s="52"/>
      <c r="I94" s="52">
        <f t="shared" si="24"/>
        <v>0</v>
      </c>
      <c r="J94" s="58">
        <f t="shared" si="25"/>
        <v>0</v>
      </c>
      <c r="K94" s="6"/>
      <c r="L94" s="6"/>
      <c r="U94" s="36"/>
    </row>
    <row r="95" spans="2:21" s="24" customFormat="1" x14ac:dyDescent="0.25">
      <c r="B95" s="91" t="s">
        <v>168</v>
      </c>
      <c r="C95" s="66" t="s">
        <v>169</v>
      </c>
      <c r="D95" s="68" t="s">
        <v>122</v>
      </c>
      <c r="E95" s="69">
        <v>1</v>
      </c>
      <c r="F95" s="52"/>
      <c r="G95" s="52">
        <f t="shared" si="23"/>
        <v>0</v>
      </c>
      <c r="H95" s="52"/>
      <c r="I95" s="52">
        <f t="shared" si="24"/>
        <v>0</v>
      </c>
      <c r="J95" s="58">
        <f t="shared" si="25"/>
        <v>0</v>
      </c>
      <c r="K95" s="6"/>
      <c r="L95" s="6"/>
      <c r="U95" s="36"/>
    </row>
    <row r="96" spans="2:21" s="24" customFormat="1" x14ac:dyDescent="0.25">
      <c r="B96" s="91" t="s">
        <v>170</v>
      </c>
      <c r="C96" s="66" t="s">
        <v>171</v>
      </c>
      <c r="D96" s="68" t="s">
        <v>122</v>
      </c>
      <c r="E96" s="69">
        <v>1</v>
      </c>
      <c r="F96" s="52"/>
      <c r="G96" s="52">
        <f t="shared" si="23"/>
        <v>0</v>
      </c>
      <c r="H96" s="52"/>
      <c r="I96" s="52">
        <f t="shared" si="24"/>
        <v>0</v>
      </c>
      <c r="J96" s="58">
        <f t="shared" si="25"/>
        <v>0</v>
      </c>
      <c r="K96" s="6"/>
      <c r="L96" s="6"/>
      <c r="U96" s="36"/>
    </row>
    <row r="97" spans="2:21" s="24" customFormat="1" x14ac:dyDescent="0.25">
      <c r="B97" s="91" t="s">
        <v>172</v>
      </c>
      <c r="C97" s="66" t="s">
        <v>173</v>
      </c>
      <c r="D97" s="68" t="s">
        <v>122</v>
      </c>
      <c r="E97" s="69">
        <v>1</v>
      </c>
      <c r="F97" s="52"/>
      <c r="G97" s="52">
        <f t="shared" si="23"/>
        <v>0</v>
      </c>
      <c r="H97" s="52"/>
      <c r="I97" s="52">
        <f t="shared" si="24"/>
        <v>0</v>
      </c>
      <c r="J97" s="58">
        <f t="shared" si="25"/>
        <v>0</v>
      </c>
      <c r="K97" s="6"/>
      <c r="L97" s="6"/>
      <c r="U97" s="36"/>
    </row>
    <row r="98" spans="2:21" s="24" customFormat="1" x14ac:dyDescent="0.25">
      <c r="B98" s="91" t="s">
        <v>174</v>
      </c>
      <c r="C98" s="66" t="s">
        <v>175</v>
      </c>
      <c r="D98" s="68" t="s">
        <v>122</v>
      </c>
      <c r="E98" s="69">
        <v>1</v>
      </c>
      <c r="F98" s="52"/>
      <c r="G98" s="52">
        <f t="shared" si="23"/>
        <v>0</v>
      </c>
      <c r="H98" s="52"/>
      <c r="I98" s="52">
        <f t="shared" si="24"/>
        <v>0</v>
      </c>
      <c r="J98" s="58">
        <f t="shared" si="25"/>
        <v>0</v>
      </c>
      <c r="K98" s="6"/>
      <c r="L98" s="6"/>
      <c r="U98" s="36"/>
    </row>
    <row r="99" spans="2:21" s="24" customFormat="1" x14ac:dyDescent="0.25">
      <c r="B99" s="91" t="s">
        <v>176</v>
      </c>
      <c r="C99" s="66" t="s">
        <v>177</v>
      </c>
      <c r="D99" s="68" t="s">
        <v>122</v>
      </c>
      <c r="E99" s="69">
        <v>1</v>
      </c>
      <c r="F99" s="52"/>
      <c r="G99" s="52">
        <f t="shared" si="23"/>
        <v>0</v>
      </c>
      <c r="H99" s="52"/>
      <c r="I99" s="52">
        <f t="shared" si="24"/>
        <v>0</v>
      </c>
      <c r="J99" s="58">
        <f t="shared" si="25"/>
        <v>0</v>
      </c>
      <c r="K99" s="6"/>
      <c r="L99" s="6"/>
      <c r="U99" s="36"/>
    </row>
    <row r="100" spans="2:21" s="24" customFormat="1" x14ac:dyDescent="0.25">
      <c r="B100" s="91" t="s">
        <v>178</v>
      </c>
      <c r="C100" s="66" t="s">
        <v>179</v>
      </c>
      <c r="D100" s="68" t="s">
        <v>122</v>
      </c>
      <c r="E100" s="69">
        <v>1</v>
      </c>
      <c r="F100" s="52"/>
      <c r="G100" s="52">
        <f t="shared" si="23"/>
        <v>0</v>
      </c>
      <c r="H100" s="52"/>
      <c r="I100" s="52">
        <f t="shared" si="24"/>
        <v>0</v>
      </c>
      <c r="J100" s="58">
        <f t="shared" si="25"/>
        <v>0</v>
      </c>
      <c r="K100" s="6"/>
      <c r="L100" s="6"/>
      <c r="U100" s="36"/>
    </row>
    <row r="101" spans="2:21" s="24" customFormat="1" x14ac:dyDescent="0.25">
      <c r="B101" s="91" t="s">
        <v>180</v>
      </c>
      <c r="C101" s="66" t="s">
        <v>181</v>
      </c>
      <c r="D101" s="68" t="s">
        <v>122</v>
      </c>
      <c r="E101" s="69">
        <v>1</v>
      </c>
      <c r="F101" s="52"/>
      <c r="G101" s="52">
        <f t="shared" si="23"/>
        <v>0</v>
      </c>
      <c r="H101" s="52"/>
      <c r="I101" s="52">
        <f t="shared" si="24"/>
        <v>0</v>
      </c>
      <c r="J101" s="58">
        <f t="shared" si="25"/>
        <v>0</v>
      </c>
      <c r="K101" s="6"/>
      <c r="L101" s="6"/>
      <c r="U101" s="36"/>
    </row>
    <row r="102" spans="2:21" s="24" customFormat="1" x14ac:dyDescent="0.25">
      <c r="B102" s="91" t="s">
        <v>182</v>
      </c>
      <c r="C102" s="66" t="s">
        <v>183</v>
      </c>
      <c r="D102" s="68" t="s">
        <v>122</v>
      </c>
      <c r="E102" s="69">
        <v>1</v>
      </c>
      <c r="F102" s="52"/>
      <c r="G102" s="52">
        <f t="shared" si="23"/>
        <v>0</v>
      </c>
      <c r="H102" s="52"/>
      <c r="I102" s="52">
        <f t="shared" si="24"/>
        <v>0</v>
      </c>
      <c r="J102" s="58">
        <f t="shared" si="25"/>
        <v>0</v>
      </c>
      <c r="K102" s="6"/>
      <c r="L102" s="6"/>
      <c r="U102" s="36"/>
    </row>
    <row r="103" spans="2:21" s="24" customFormat="1" x14ac:dyDescent="0.25">
      <c r="B103" s="91" t="s">
        <v>184</v>
      </c>
      <c r="C103" s="66" t="s">
        <v>185</v>
      </c>
      <c r="D103" s="68" t="s">
        <v>122</v>
      </c>
      <c r="E103" s="69">
        <v>1</v>
      </c>
      <c r="F103" s="52"/>
      <c r="G103" s="52">
        <f t="shared" si="23"/>
        <v>0</v>
      </c>
      <c r="H103" s="52"/>
      <c r="I103" s="52">
        <f t="shared" si="24"/>
        <v>0</v>
      </c>
      <c r="J103" s="58">
        <f t="shared" si="25"/>
        <v>0</v>
      </c>
      <c r="K103" s="6"/>
      <c r="L103" s="6"/>
      <c r="U103" s="36"/>
    </row>
    <row r="104" spans="2:21" s="24" customFormat="1" x14ac:dyDescent="0.25">
      <c r="B104" s="91" t="s">
        <v>186</v>
      </c>
      <c r="C104" s="66" t="s">
        <v>187</v>
      </c>
      <c r="D104" s="68" t="s">
        <v>122</v>
      </c>
      <c r="E104" s="69">
        <v>1</v>
      </c>
      <c r="F104" s="52"/>
      <c r="G104" s="52">
        <f t="shared" si="23"/>
        <v>0</v>
      </c>
      <c r="H104" s="52"/>
      <c r="I104" s="52">
        <f t="shared" si="24"/>
        <v>0</v>
      </c>
      <c r="J104" s="58">
        <f t="shared" si="25"/>
        <v>0</v>
      </c>
      <c r="K104" s="6"/>
      <c r="L104" s="6"/>
      <c r="U104" s="36"/>
    </row>
    <row r="105" spans="2:21" s="24" customFormat="1" x14ac:dyDescent="0.25">
      <c r="B105" s="91" t="s">
        <v>188</v>
      </c>
      <c r="C105" s="66" t="s">
        <v>134</v>
      </c>
      <c r="D105" s="68" t="s">
        <v>122</v>
      </c>
      <c r="E105" s="69">
        <v>13</v>
      </c>
      <c r="F105" s="52"/>
      <c r="G105" s="52">
        <f t="shared" si="23"/>
        <v>0</v>
      </c>
      <c r="H105" s="52"/>
      <c r="I105" s="52">
        <f t="shared" si="24"/>
        <v>0</v>
      </c>
      <c r="J105" s="58">
        <f t="shared" si="25"/>
        <v>0</v>
      </c>
      <c r="K105" s="6"/>
      <c r="L105" s="6"/>
      <c r="U105" s="36"/>
    </row>
    <row r="106" spans="2:21" s="24" customFormat="1" x14ac:dyDescent="0.25">
      <c r="B106" s="93"/>
      <c r="C106" s="94"/>
      <c r="D106" s="84"/>
      <c r="E106" s="69"/>
      <c r="F106" s="52"/>
      <c r="G106" s="52">
        <f t="shared" si="23"/>
        <v>0</v>
      </c>
      <c r="H106" s="52"/>
      <c r="I106" s="52">
        <f t="shared" si="24"/>
        <v>0</v>
      </c>
      <c r="J106" s="58">
        <f t="shared" si="25"/>
        <v>0</v>
      </c>
      <c r="K106" s="6"/>
      <c r="L106" s="6"/>
    </row>
    <row r="107" spans="2:21" s="24" customFormat="1" x14ac:dyDescent="0.25">
      <c r="B107" s="88" t="s">
        <v>189</v>
      </c>
      <c r="C107" s="89" t="s">
        <v>190</v>
      </c>
      <c r="D107" s="68"/>
      <c r="E107" s="69"/>
      <c r="F107" s="52"/>
      <c r="G107" s="52">
        <f t="shared" si="23"/>
        <v>0</v>
      </c>
      <c r="H107" s="52"/>
      <c r="I107" s="52">
        <f t="shared" si="24"/>
        <v>0</v>
      </c>
      <c r="J107" s="58">
        <f t="shared" si="25"/>
        <v>0</v>
      </c>
      <c r="K107" s="6"/>
      <c r="L107" s="6"/>
    </row>
    <row r="108" spans="2:21" s="24" customFormat="1" x14ac:dyDescent="0.25">
      <c r="B108" s="91" t="s">
        <v>191</v>
      </c>
      <c r="C108" s="66" t="s">
        <v>192</v>
      </c>
      <c r="D108" s="68" t="s">
        <v>106</v>
      </c>
      <c r="E108" s="69">
        <v>1</v>
      </c>
      <c r="F108" s="52"/>
      <c r="G108" s="52">
        <f t="shared" si="23"/>
        <v>0</v>
      </c>
      <c r="H108" s="52"/>
      <c r="I108" s="52">
        <f t="shared" si="24"/>
        <v>0</v>
      </c>
      <c r="J108" s="58">
        <f t="shared" si="25"/>
        <v>0</v>
      </c>
      <c r="K108" s="36"/>
      <c r="L108" s="6"/>
      <c r="U108" s="36"/>
    </row>
    <row r="109" spans="2:21" s="24" customFormat="1" x14ac:dyDescent="0.25">
      <c r="B109" s="91" t="s">
        <v>193</v>
      </c>
      <c r="C109" s="66" t="s">
        <v>194</v>
      </c>
      <c r="D109" s="68" t="s">
        <v>122</v>
      </c>
      <c r="E109" s="69">
        <v>1</v>
      </c>
      <c r="F109" s="52"/>
      <c r="G109" s="52">
        <f t="shared" si="23"/>
        <v>0</v>
      </c>
      <c r="H109" s="52"/>
      <c r="I109" s="52">
        <f t="shared" si="24"/>
        <v>0</v>
      </c>
      <c r="J109" s="58">
        <f t="shared" si="25"/>
        <v>0</v>
      </c>
      <c r="K109" s="6"/>
      <c r="L109" s="6"/>
      <c r="U109" s="36"/>
    </row>
    <row r="110" spans="2:21" s="24" customFormat="1" x14ac:dyDescent="0.25">
      <c r="B110" s="91" t="s">
        <v>195</v>
      </c>
      <c r="C110" s="66" t="s">
        <v>196</v>
      </c>
      <c r="D110" s="68" t="s">
        <v>122</v>
      </c>
      <c r="E110" s="69">
        <v>1</v>
      </c>
      <c r="F110" s="52"/>
      <c r="G110" s="52">
        <f t="shared" si="23"/>
        <v>0</v>
      </c>
      <c r="H110" s="52"/>
      <c r="I110" s="52">
        <f t="shared" si="24"/>
        <v>0</v>
      </c>
      <c r="J110" s="58">
        <f t="shared" si="25"/>
        <v>0</v>
      </c>
      <c r="K110" s="6"/>
      <c r="L110" s="6"/>
      <c r="U110" s="36"/>
    </row>
    <row r="111" spans="2:21" s="24" customFormat="1" x14ac:dyDescent="0.25">
      <c r="B111" s="91" t="s">
        <v>197</v>
      </c>
      <c r="C111" s="66" t="s">
        <v>198</v>
      </c>
      <c r="D111" s="68" t="s">
        <v>122</v>
      </c>
      <c r="E111" s="69">
        <v>1</v>
      </c>
      <c r="F111" s="52"/>
      <c r="G111" s="52">
        <f t="shared" si="23"/>
        <v>0</v>
      </c>
      <c r="H111" s="52"/>
      <c r="I111" s="52">
        <f t="shared" si="24"/>
        <v>0</v>
      </c>
      <c r="J111" s="58">
        <f t="shared" si="25"/>
        <v>0</v>
      </c>
      <c r="K111" s="6"/>
      <c r="L111" s="6"/>
      <c r="U111" s="36"/>
    </row>
    <row r="112" spans="2:21" s="24" customFormat="1" x14ac:dyDescent="0.25">
      <c r="B112" s="91" t="s">
        <v>199</v>
      </c>
      <c r="C112" s="66" t="s">
        <v>200</v>
      </c>
      <c r="D112" s="68" t="s">
        <v>122</v>
      </c>
      <c r="E112" s="69">
        <v>1</v>
      </c>
      <c r="F112" s="52"/>
      <c r="G112" s="52">
        <f t="shared" si="23"/>
        <v>0</v>
      </c>
      <c r="H112" s="52"/>
      <c r="I112" s="52">
        <f t="shared" si="24"/>
        <v>0</v>
      </c>
      <c r="J112" s="58">
        <f t="shared" si="25"/>
        <v>0</v>
      </c>
      <c r="K112" s="6"/>
      <c r="L112" s="6"/>
      <c r="U112" s="36"/>
    </row>
    <row r="113" spans="2:21" s="24" customFormat="1" x14ac:dyDescent="0.25">
      <c r="B113" s="91" t="s">
        <v>201</v>
      </c>
      <c r="C113" s="66" t="s">
        <v>202</v>
      </c>
      <c r="D113" s="68" t="s">
        <v>122</v>
      </c>
      <c r="E113" s="69">
        <v>1</v>
      </c>
      <c r="F113" s="52"/>
      <c r="G113" s="52">
        <f t="shared" si="23"/>
        <v>0</v>
      </c>
      <c r="H113" s="52"/>
      <c r="I113" s="52">
        <f t="shared" si="24"/>
        <v>0</v>
      </c>
      <c r="J113" s="58">
        <f t="shared" si="25"/>
        <v>0</v>
      </c>
      <c r="K113" s="6"/>
      <c r="L113" s="6"/>
      <c r="U113" s="36"/>
    </row>
    <row r="114" spans="2:21" s="24" customFormat="1" x14ac:dyDescent="0.25">
      <c r="B114" s="91" t="s">
        <v>203</v>
      </c>
      <c r="C114" s="66" t="s">
        <v>204</v>
      </c>
      <c r="D114" s="68" t="s">
        <v>122</v>
      </c>
      <c r="E114" s="69">
        <v>1</v>
      </c>
      <c r="F114" s="52"/>
      <c r="G114" s="52">
        <f t="shared" si="23"/>
        <v>0</v>
      </c>
      <c r="H114" s="52"/>
      <c r="I114" s="52">
        <f t="shared" si="24"/>
        <v>0</v>
      </c>
      <c r="J114" s="58">
        <f t="shared" si="25"/>
        <v>0</v>
      </c>
      <c r="K114" s="6"/>
      <c r="L114" s="6"/>
      <c r="U114" s="36"/>
    </row>
    <row r="115" spans="2:21" s="24" customFormat="1" x14ac:dyDescent="0.25">
      <c r="B115" s="91" t="s">
        <v>205</v>
      </c>
      <c r="C115" s="66" t="s">
        <v>206</v>
      </c>
      <c r="D115" s="68" t="s">
        <v>122</v>
      </c>
      <c r="E115" s="69">
        <v>1</v>
      </c>
      <c r="F115" s="52"/>
      <c r="G115" s="52">
        <f t="shared" si="23"/>
        <v>0</v>
      </c>
      <c r="H115" s="52"/>
      <c r="I115" s="52">
        <f t="shared" si="24"/>
        <v>0</v>
      </c>
      <c r="J115" s="58">
        <f t="shared" si="25"/>
        <v>0</v>
      </c>
      <c r="K115" s="6"/>
      <c r="L115" s="6"/>
      <c r="U115" s="36"/>
    </row>
    <row r="116" spans="2:21" s="24" customFormat="1" x14ac:dyDescent="0.25">
      <c r="B116" s="91" t="s">
        <v>207</v>
      </c>
      <c r="C116" s="66" t="s">
        <v>208</v>
      </c>
      <c r="D116" s="68" t="s">
        <v>122</v>
      </c>
      <c r="E116" s="69">
        <v>1</v>
      </c>
      <c r="F116" s="52"/>
      <c r="G116" s="52">
        <f t="shared" si="23"/>
        <v>0</v>
      </c>
      <c r="H116" s="52"/>
      <c r="I116" s="52">
        <f t="shared" si="24"/>
        <v>0</v>
      </c>
      <c r="J116" s="58">
        <f t="shared" si="25"/>
        <v>0</v>
      </c>
      <c r="K116" s="6"/>
      <c r="L116" s="6"/>
      <c r="U116" s="36"/>
    </row>
    <row r="117" spans="2:21" s="24" customFormat="1" x14ac:dyDescent="0.25">
      <c r="B117" s="91" t="s">
        <v>209</v>
      </c>
      <c r="C117" s="66" t="s">
        <v>210</v>
      </c>
      <c r="D117" s="68" t="s">
        <v>122</v>
      </c>
      <c r="E117" s="69">
        <v>1</v>
      </c>
      <c r="F117" s="52"/>
      <c r="G117" s="52">
        <f t="shared" si="23"/>
        <v>0</v>
      </c>
      <c r="H117" s="52"/>
      <c r="I117" s="52">
        <f t="shared" si="24"/>
        <v>0</v>
      </c>
      <c r="J117" s="58">
        <f t="shared" si="25"/>
        <v>0</v>
      </c>
      <c r="K117" s="6"/>
      <c r="L117" s="6"/>
      <c r="U117" s="36"/>
    </row>
    <row r="118" spans="2:21" s="24" customFormat="1" x14ac:dyDescent="0.25">
      <c r="B118" s="91" t="s">
        <v>211</v>
      </c>
      <c r="C118" s="66" t="s">
        <v>212</v>
      </c>
      <c r="D118" s="68" t="s">
        <v>122</v>
      </c>
      <c r="E118" s="69">
        <v>1</v>
      </c>
      <c r="F118" s="52"/>
      <c r="G118" s="52">
        <f t="shared" si="23"/>
        <v>0</v>
      </c>
      <c r="H118" s="52"/>
      <c r="I118" s="52">
        <f t="shared" si="24"/>
        <v>0</v>
      </c>
      <c r="J118" s="58">
        <f t="shared" si="25"/>
        <v>0</v>
      </c>
      <c r="K118" s="6"/>
      <c r="L118" s="6"/>
      <c r="U118" s="36"/>
    </row>
    <row r="119" spans="2:21" s="24" customFormat="1" x14ac:dyDescent="0.25">
      <c r="B119" s="91" t="s">
        <v>213</v>
      </c>
      <c r="C119" s="66" t="s">
        <v>214</v>
      </c>
      <c r="D119" s="68" t="s">
        <v>122</v>
      </c>
      <c r="E119" s="69">
        <v>1</v>
      </c>
      <c r="F119" s="52"/>
      <c r="G119" s="52">
        <f t="shared" si="23"/>
        <v>0</v>
      </c>
      <c r="H119" s="52"/>
      <c r="I119" s="52">
        <f t="shared" si="24"/>
        <v>0</v>
      </c>
      <c r="J119" s="58">
        <f t="shared" si="25"/>
        <v>0</v>
      </c>
      <c r="K119" s="6"/>
      <c r="L119" s="6"/>
      <c r="U119" s="36"/>
    </row>
    <row r="120" spans="2:21" s="24" customFormat="1" x14ac:dyDescent="0.25">
      <c r="B120" s="91" t="s">
        <v>215</v>
      </c>
      <c r="C120" s="66" t="s">
        <v>216</v>
      </c>
      <c r="D120" s="68" t="s">
        <v>122</v>
      </c>
      <c r="E120" s="69">
        <v>1</v>
      </c>
      <c r="F120" s="52"/>
      <c r="G120" s="52">
        <f t="shared" si="23"/>
        <v>0</v>
      </c>
      <c r="H120" s="52"/>
      <c r="I120" s="52">
        <f t="shared" si="24"/>
        <v>0</v>
      </c>
      <c r="J120" s="58">
        <f t="shared" si="25"/>
        <v>0</v>
      </c>
      <c r="K120" s="6"/>
      <c r="L120" s="6"/>
      <c r="U120" s="36"/>
    </row>
    <row r="121" spans="2:21" s="24" customFormat="1" x14ac:dyDescent="0.25">
      <c r="B121" s="91" t="s">
        <v>217</v>
      </c>
      <c r="C121" s="66" t="s">
        <v>218</v>
      </c>
      <c r="D121" s="68" t="s">
        <v>122</v>
      </c>
      <c r="E121" s="69">
        <v>1</v>
      </c>
      <c r="F121" s="52"/>
      <c r="G121" s="52">
        <f t="shared" si="23"/>
        <v>0</v>
      </c>
      <c r="H121" s="52"/>
      <c r="I121" s="52">
        <f t="shared" si="24"/>
        <v>0</v>
      </c>
      <c r="J121" s="58">
        <f t="shared" si="25"/>
        <v>0</v>
      </c>
      <c r="K121" s="6"/>
      <c r="L121" s="6"/>
      <c r="U121" s="36"/>
    </row>
    <row r="122" spans="2:21" s="24" customFormat="1" x14ac:dyDescent="0.25">
      <c r="B122" s="91" t="s">
        <v>219</v>
      </c>
      <c r="C122" s="66" t="s">
        <v>220</v>
      </c>
      <c r="D122" s="68" t="s">
        <v>122</v>
      </c>
      <c r="E122" s="69">
        <v>1</v>
      </c>
      <c r="F122" s="52"/>
      <c r="G122" s="52">
        <f t="shared" si="23"/>
        <v>0</v>
      </c>
      <c r="H122" s="52"/>
      <c r="I122" s="52">
        <f t="shared" si="24"/>
        <v>0</v>
      </c>
      <c r="J122" s="58">
        <f t="shared" si="25"/>
        <v>0</v>
      </c>
      <c r="K122" s="6"/>
      <c r="L122" s="6"/>
      <c r="U122" s="36"/>
    </row>
    <row r="123" spans="2:21" s="24" customFormat="1" x14ac:dyDescent="0.25">
      <c r="B123" s="91" t="s">
        <v>221</v>
      </c>
      <c r="C123" s="66" t="s">
        <v>222</v>
      </c>
      <c r="D123" s="68" t="s">
        <v>122</v>
      </c>
      <c r="E123" s="69">
        <v>1</v>
      </c>
      <c r="F123" s="52"/>
      <c r="G123" s="52">
        <f t="shared" si="23"/>
        <v>0</v>
      </c>
      <c r="H123" s="52"/>
      <c r="I123" s="52">
        <f t="shared" si="24"/>
        <v>0</v>
      </c>
      <c r="J123" s="58">
        <f t="shared" si="25"/>
        <v>0</v>
      </c>
      <c r="K123" s="6"/>
      <c r="L123" s="6"/>
      <c r="U123" s="36"/>
    </row>
    <row r="124" spans="2:21" s="24" customFormat="1" x14ac:dyDescent="0.25">
      <c r="B124" s="91" t="s">
        <v>223</v>
      </c>
      <c r="C124" s="66" t="s">
        <v>224</v>
      </c>
      <c r="D124" s="68" t="s">
        <v>122</v>
      </c>
      <c r="E124" s="69">
        <v>1</v>
      </c>
      <c r="F124" s="52"/>
      <c r="G124" s="52">
        <f t="shared" si="23"/>
        <v>0</v>
      </c>
      <c r="H124" s="52"/>
      <c r="I124" s="52">
        <f t="shared" si="24"/>
        <v>0</v>
      </c>
      <c r="J124" s="58">
        <f t="shared" si="25"/>
        <v>0</v>
      </c>
      <c r="K124" s="6"/>
      <c r="L124" s="6"/>
      <c r="U124" s="36"/>
    </row>
    <row r="125" spans="2:21" s="24" customFormat="1" x14ac:dyDescent="0.25">
      <c r="B125" s="91" t="s">
        <v>225</v>
      </c>
      <c r="C125" s="66" t="s">
        <v>134</v>
      </c>
      <c r="D125" s="68" t="s">
        <v>122</v>
      </c>
      <c r="E125" s="69">
        <v>16</v>
      </c>
      <c r="F125" s="52"/>
      <c r="G125" s="52">
        <f t="shared" si="23"/>
        <v>0</v>
      </c>
      <c r="H125" s="52"/>
      <c r="I125" s="52">
        <f t="shared" si="24"/>
        <v>0</v>
      </c>
      <c r="J125" s="58">
        <f t="shared" si="25"/>
        <v>0</v>
      </c>
      <c r="K125" s="6"/>
      <c r="L125" s="6"/>
      <c r="U125" s="36"/>
    </row>
    <row r="126" spans="2:21" s="24" customFormat="1" x14ac:dyDescent="0.25">
      <c r="B126" s="91"/>
      <c r="C126" s="66"/>
      <c r="D126" s="68"/>
      <c r="E126" s="69"/>
      <c r="F126" s="52"/>
      <c r="G126" s="52">
        <f t="shared" si="23"/>
        <v>0</v>
      </c>
      <c r="H126" s="52"/>
      <c r="I126" s="52">
        <f t="shared" si="24"/>
        <v>0</v>
      </c>
      <c r="J126" s="58">
        <f t="shared" si="25"/>
        <v>0</v>
      </c>
      <c r="K126" s="6"/>
      <c r="L126" s="6"/>
    </row>
    <row r="127" spans="2:21" s="24" customFormat="1" x14ac:dyDescent="0.25">
      <c r="B127" s="88" t="s">
        <v>226</v>
      </c>
      <c r="C127" s="89" t="s">
        <v>227</v>
      </c>
      <c r="D127" s="68"/>
      <c r="E127" s="69"/>
      <c r="F127" s="52"/>
      <c r="G127" s="52">
        <f t="shared" si="23"/>
        <v>0</v>
      </c>
      <c r="H127" s="52"/>
      <c r="I127" s="52">
        <f t="shared" si="24"/>
        <v>0</v>
      </c>
      <c r="J127" s="58">
        <f t="shared" si="25"/>
        <v>0</v>
      </c>
      <c r="K127" s="6"/>
      <c r="L127" s="6"/>
    </row>
    <row r="128" spans="2:21" s="24" customFormat="1" x14ac:dyDescent="0.25">
      <c r="B128" s="91" t="s">
        <v>228</v>
      </c>
      <c r="C128" s="66" t="s">
        <v>229</v>
      </c>
      <c r="D128" s="68" t="s">
        <v>106</v>
      </c>
      <c r="E128" s="69">
        <v>1</v>
      </c>
      <c r="F128" s="52"/>
      <c r="G128" s="52">
        <f t="shared" si="23"/>
        <v>0</v>
      </c>
      <c r="H128" s="52"/>
      <c r="I128" s="52">
        <f t="shared" si="24"/>
        <v>0</v>
      </c>
      <c r="J128" s="58">
        <f t="shared" si="25"/>
        <v>0</v>
      </c>
      <c r="K128" s="36"/>
      <c r="L128" s="6"/>
      <c r="U128" s="36"/>
    </row>
    <row r="129" spans="2:21" s="24" customFormat="1" x14ac:dyDescent="0.25">
      <c r="B129" s="91" t="s">
        <v>230</v>
      </c>
      <c r="C129" s="66" t="s">
        <v>231</v>
      </c>
      <c r="D129" s="68" t="s">
        <v>122</v>
      </c>
      <c r="E129" s="69">
        <v>1</v>
      </c>
      <c r="F129" s="52"/>
      <c r="G129" s="52">
        <f t="shared" si="23"/>
        <v>0</v>
      </c>
      <c r="H129" s="52"/>
      <c r="I129" s="52">
        <f t="shared" si="24"/>
        <v>0</v>
      </c>
      <c r="J129" s="58">
        <f t="shared" si="25"/>
        <v>0</v>
      </c>
      <c r="K129" s="6"/>
      <c r="L129" s="6"/>
      <c r="U129" s="36"/>
    </row>
    <row r="130" spans="2:21" s="24" customFormat="1" x14ac:dyDescent="0.25">
      <c r="B130" s="91" t="s">
        <v>232</v>
      </c>
      <c r="C130" s="66" t="s">
        <v>233</v>
      </c>
      <c r="D130" s="68" t="s">
        <v>122</v>
      </c>
      <c r="E130" s="69">
        <v>1</v>
      </c>
      <c r="F130" s="52"/>
      <c r="G130" s="52">
        <f t="shared" si="23"/>
        <v>0</v>
      </c>
      <c r="H130" s="52"/>
      <c r="I130" s="52">
        <f t="shared" si="24"/>
        <v>0</v>
      </c>
      <c r="J130" s="58">
        <f t="shared" si="25"/>
        <v>0</v>
      </c>
      <c r="K130" s="6"/>
      <c r="L130" s="6"/>
      <c r="U130" s="36"/>
    </row>
    <row r="131" spans="2:21" s="24" customFormat="1" x14ac:dyDescent="0.25">
      <c r="B131" s="91" t="s">
        <v>234</v>
      </c>
      <c r="C131" s="66" t="s">
        <v>235</v>
      </c>
      <c r="D131" s="68" t="s">
        <v>122</v>
      </c>
      <c r="E131" s="69">
        <v>1</v>
      </c>
      <c r="F131" s="52"/>
      <c r="G131" s="52">
        <f t="shared" si="23"/>
        <v>0</v>
      </c>
      <c r="H131" s="52"/>
      <c r="I131" s="52">
        <f t="shared" si="24"/>
        <v>0</v>
      </c>
      <c r="J131" s="58">
        <f t="shared" si="25"/>
        <v>0</v>
      </c>
      <c r="K131" s="6"/>
      <c r="L131" s="6"/>
      <c r="U131" s="36"/>
    </row>
    <row r="132" spans="2:21" s="24" customFormat="1" x14ac:dyDescent="0.25">
      <c r="B132" s="91" t="s">
        <v>236</v>
      </c>
      <c r="C132" s="66" t="s">
        <v>237</v>
      </c>
      <c r="D132" s="68" t="s">
        <v>122</v>
      </c>
      <c r="E132" s="69">
        <v>1</v>
      </c>
      <c r="F132" s="52"/>
      <c r="G132" s="52">
        <f t="shared" ref="G132:G173" si="26">E132*F132</f>
        <v>0</v>
      </c>
      <c r="H132" s="52"/>
      <c r="I132" s="52">
        <f t="shared" ref="I132:I173" si="27">H132*E132</f>
        <v>0</v>
      </c>
      <c r="J132" s="58">
        <f t="shared" ref="J132:J173" si="28">I132+G132</f>
        <v>0</v>
      </c>
      <c r="K132" s="6"/>
      <c r="L132" s="6"/>
      <c r="U132" s="36"/>
    </row>
    <row r="133" spans="2:21" s="24" customFormat="1" x14ac:dyDescent="0.25">
      <c r="B133" s="91" t="s">
        <v>238</v>
      </c>
      <c r="C133" s="66" t="s">
        <v>239</v>
      </c>
      <c r="D133" s="68" t="s">
        <v>122</v>
      </c>
      <c r="E133" s="69">
        <v>1</v>
      </c>
      <c r="F133" s="52"/>
      <c r="G133" s="52">
        <f t="shared" si="26"/>
        <v>0</v>
      </c>
      <c r="H133" s="52"/>
      <c r="I133" s="52">
        <f t="shared" si="27"/>
        <v>0</v>
      </c>
      <c r="J133" s="58">
        <f t="shared" si="28"/>
        <v>0</v>
      </c>
      <c r="K133" s="6"/>
      <c r="L133" s="6"/>
      <c r="U133" s="36"/>
    </row>
    <row r="134" spans="2:21" s="24" customFormat="1" x14ac:dyDescent="0.25">
      <c r="B134" s="91" t="s">
        <v>240</v>
      </c>
      <c r="C134" s="66" t="s">
        <v>241</v>
      </c>
      <c r="D134" s="68" t="s">
        <v>122</v>
      </c>
      <c r="E134" s="69">
        <v>1</v>
      </c>
      <c r="F134" s="52"/>
      <c r="G134" s="52">
        <f t="shared" si="26"/>
        <v>0</v>
      </c>
      <c r="H134" s="52"/>
      <c r="I134" s="52">
        <f t="shared" si="27"/>
        <v>0</v>
      </c>
      <c r="J134" s="58">
        <f t="shared" si="28"/>
        <v>0</v>
      </c>
      <c r="K134" s="6"/>
      <c r="L134" s="6"/>
      <c r="U134" s="36"/>
    </row>
    <row r="135" spans="2:21" s="24" customFormat="1" x14ac:dyDescent="0.25">
      <c r="B135" s="91" t="s">
        <v>242</v>
      </c>
      <c r="C135" s="66" t="s">
        <v>243</v>
      </c>
      <c r="D135" s="68" t="s">
        <v>122</v>
      </c>
      <c r="E135" s="69">
        <v>1</v>
      </c>
      <c r="F135" s="52"/>
      <c r="G135" s="52">
        <f t="shared" si="26"/>
        <v>0</v>
      </c>
      <c r="H135" s="52"/>
      <c r="I135" s="52">
        <f t="shared" si="27"/>
        <v>0</v>
      </c>
      <c r="J135" s="58">
        <f t="shared" si="28"/>
        <v>0</v>
      </c>
      <c r="K135" s="6"/>
      <c r="L135" s="6"/>
      <c r="U135" s="36"/>
    </row>
    <row r="136" spans="2:21" s="24" customFormat="1" x14ac:dyDescent="0.25">
      <c r="B136" s="91" t="s">
        <v>244</v>
      </c>
      <c r="C136" s="66" t="s">
        <v>245</v>
      </c>
      <c r="D136" s="68" t="s">
        <v>122</v>
      </c>
      <c r="E136" s="69">
        <v>1</v>
      </c>
      <c r="F136" s="52"/>
      <c r="G136" s="52">
        <f t="shared" si="26"/>
        <v>0</v>
      </c>
      <c r="H136" s="52"/>
      <c r="I136" s="52">
        <f t="shared" si="27"/>
        <v>0</v>
      </c>
      <c r="J136" s="58">
        <f t="shared" si="28"/>
        <v>0</v>
      </c>
      <c r="K136" s="6"/>
      <c r="L136" s="6"/>
      <c r="U136" s="36"/>
    </row>
    <row r="137" spans="2:21" s="24" customFormat="1" x14ac:dyDescent="0.25">
      <c r="B137" s="91" t="s">
        <v>246</v>
      </c>
      <c r="C137" s="66" t="s">
        <v>247</v>
      </c>
      <c r="D137" s="68" t="s">
        <v>122</v>
      </c>
      <c r="E137" s="69">
        <v>1</v>
      </c>
      <c r="F137" s="52"/>
      <c r="G137" s="52">
        <f t="shared" si="26"/>
        <v>0</v>
      </c>
      <c r="H137" s="52"/>
      <c r="I137" s="52">
        <f t="shared" si="27"/>
        <v>0</v>
      </c>
      <c r="J137" s="58">
        <f t="shared" si="28"/>
        <v>0</v>
      </c>
      <c r="K137" s="6"/>
      <c r="L137" s="6"/>
      <c r="U137" s="36"/>
    </row>
    <row r="138" spans="2:21" s="24" customFormat="1" x14ac:dyDescent="0.25">
      <c r="B138" s="91" t="s">
        <v>248</v>
      </c>
      <c r="C138" s="66" t="s">
        <v>249</v>
      </c>
      <c r="D138" s="68" t="s">
        <v>122</v>
      </c>
      <c r="E138" s="69">
        <v>1</v>
      </c>
      <c r="F138" s="52"/>
      <c r="G138" s="52">
        <f t="shared" si="26"/>
        <v>0</v>
      </c>
      <c r="H138" s="52"/>
      <c r="I138" s="52">
        <f t="shared" si="27"/>
        <v>0</v>
      </c>
      <c r="J138" s="58">
        <f t="shared" si="28"/>
        <v>0</v>
      </c>
      <c r="K138" s="6"/>
      <c r="L138" s="6"/>
      <c r="U138" s="36"/>
    </row>
    <row r="139" spans="2:21" s="24" customFormat="1" x14ac:dyDescent="0.25">
      <c r="B139" s="91" t="s">
        <v>250</v>
      </c>
      <c r="C139" s="66" t="s">
        <v>251</v>
      </c>
      <c r="D139" s="68" t="s">
        <v>122</v>
      </c>
      <c r="E139" s="69">
        <v>1</v>
      </c>
      <c r="F139" s="52"/>
      <c r="G139" s="52">
        <f t="shared" si="26"/>
        <v>0</v>
      </c>
      <c r="H139" s="52"/>
      <c r="I139" s="52">
        <f t="shared" si="27"/>
        <v>0</v>
      </c>
      <c r="J139" s="58">
        <f t="shared" si="28"/>
        <v>0</v>
      </c>
      <c r="K139" s="6"/>
      <c r="L139" s="6"/>
      <c r="U139" s="36"/>
    </row>
    <row r="140" spans="2:21" s="24" customFormat="1" x14ac:dyDescent="0.25">
      <c r="B140" s="91" t="s">
        <v>252</v>
      </c>
      <c r="C140" s="66" t="s">
        <v>134</v>
      </c>
      <c r="D140" s="68" t="s">
        <v>122</v>
      </c>
      <c r="E140" s="69">
        <v>11</v>
      </c>
      <c r="F140" s="52"/>
      <c r="G140" s="52">
        <f t="shared" si="26"/>
        <v>0</v>
      </c>
      <c r="H140" s="52"/>
      <c r="I140" s="52">
        <f t="shared" si="27"/>
        <v>0</v>
      </c>
      <c r="J140" s="58">
        <f t="shared" si="28"/>
        <v>0</v>
      </c>
      <c r="K140" s="6"/>
      <c r="L140" s="6"/>
      <c r="U140" s="36"/>
    </row>
    <row r="141" spans="2:21" s="24" customFormat="1" x14ac:dyDescent="0.25">
      <c r="B141" s="91"/>
      <c r="C141" s="66"/>
      <c r="D141" s="68"/>
      <c r="E141" s="69"/>
      <c r="F141" s="52"/>
      <c r="G141" s="52">
        <f t="shared" si="26"/>
        <v>0</v>
      </c>
      <c r="H141" s="52"/>
      <c r="I141" s="52">
        <f t="shared" si="27"/>
        <v>0</v>
      </c>
      <c r="J141" s="58">
        <f t="shared" si="28"/>
        <v>0</v>
      </c>
      <c r="K141" s="6"/>
      <c r="L141" s="6"/>
    </row>
    <row r="142" spans="2:21" s="24" customFormat="1" x14ac:dyDescent="0.25">
      <c r="B142" s="88" t="s">
        <v>253</v>
      </c>
      <c r="C142" s="89" t="s">
        <v>254</v>
      </c>
      <c r="D142" s="68"/>
      <c r="E142" s="69"/>
      <c r="F142" s="52"/>
      <c r="G142" s="52">
        <f t="shared" si="26"/>
        <v>0</v>
      </c>
      <c r="H142" s="52"/>
      <c r="I142" s="52">
        <f t="shared" si="27"/>
        <v>0</v>
      </c>
      <c r="J142" s="58">
        <f t="shared" si="28"/>
        <v>0</v>
      </c>
      <c r="K142" s="6"/>
      <c r="L142" s="6"/>
    </row>
    <row r="143" spans="2:21" s="24" customFormat="1" x14ac:dyDescent="0.25">
      <c r="B143" s="91" t="s">
        <v>255</v>
      </c>
      <c r="C143" s="66" t="s">
        <v>256</v>
      </c>
      <c r="D143" s="68" t="s">
        <v>106</v>
      </c>
      <c r="E143" s="69">
        <v>1</v>
      </c>
      <c r="F143" s="52"/>
      <c r="G143" s="52">
        <f t="shared" si="26"/>
        <v>0</v>
      </c>
      <c r="H143" s="52"/>
      <c r="I143" s="52">
        <f t="shared" si="27"/>
        <v>0</v>
      </c>
      <c r="J143" s="58">
        <f t="shared" si="28"/>
        <v>0</v>
      </c>
      <c r="K143" s="36"/>
      <c r="L143" s="6"/>
      <c r="U143" s="36"/>
    </row>
    <row r="144" spans="2:21" s="24" customFormat="1" x14ac:dyDescent="0.25">
      <c r="B144" s="91" t="s">
        <v>257</v>
      </c>
      <c r="C144" s="66" t="s">
        <v>258</v>
      </c>
      <c r="D144" s="68" t="s">
        <v>122</v>
      </c>
      <c r="E144" s="69">
        <v>1</v>
      </c>
      <c r="F144" s="52"/>
      <c r="G144" s="52">
        <f t="shared" si="26"/>
        <v>0</v>
      </c>
      <c r="H144" s="52"/>
      <c r="I144" s="52">
        <f t="shared" si="27"/>
        <v>0</v>
      </c>
      <c r="J144" s="58">
        <f t="shared" si="28"/>
        <v>0</v>
      </c>
      <c r="K144" s="6"/>
      <c r="L144" s="6"/>
      <c r="U144" s="36"/>
    </row>
    <row r="145" spans="2:21" s="24" customFormat="1" x14ac:dyDescent="0.25">
      <c r="B145" s="91" t="s">
        <v>259</v>
      </c>
      <c r="C145" s="66" t="s">
        <v>134</v>
      </c>
      <c r="D145" s="68" t="s">
        <v>122</v>
      </c>
      <c r="E145" s="69">
        <v>1</v>
      </c>
      <c r="F145" s="52"/>
      <c r="G145" s="52">
        <f t="shared" si="26"/>
        <v>0</v>
      </c>
      <c r="H145" s="52"/>
      <c r="I145" s="52">
        <f t="shared" si="27"/>
        <v>0</v>
      </c>
      <c r="J145" s="58">
        <f t="shared" si="28"/>
        <v>0</v>
      </c>
      <c r="K145" s="6"/>
      <c r="L145" s="6"/>
      <c r="U145" s="36"/>
    </row>
    <row r="146" spans="2:21" s="24" customFormat="1" x14ac:dyDescent="0.25">
      <c r="B146" s="91"/>
      <c r="C146" s="66"/>
      <c r="D146" s="68"/>
      <c r="E146" s="69"/>
      <c r="F146" s="52"/>
      <c r="G146" s="52">
        <f t="shared" si="26"/>
        <v>0</v>
      </c>
      <c r="H146" s="52"/>
      <c r="I146" s="52">
        <f t="shared" si="27"/>
        <v>0</v>
      </c>
      <c r="J146" s="58">
        <f t="shared" si="28"/>
        <v>0</v>
      </c>
      <c r="K146" s="6"/>
      <c r="L146" s="6"/>
    </row>
    <row r="147" spans="2:21" s="24" customFormat="1" x14ac:dyDescent="0.25">
      <c r="B147" s="88" t="s">
        <v>260</v>
      </c>
      <c r="C147" s="89" t="s">
        <v>261</v>
      </c>
      <c r="D147" s="68"/>
      <c r="E147" s="69"/>
      <c r="F147" s="52"/>
      <c r="G147" s="52">
        <f t="shared" si="26"/>
        <v>0</v>
      </c>
      <c r="H147" s="52"/>
      <c r="I147" s="52">
        <f t="shared" si="27"/>
        <v>0</v>
      </c>
      <c r="J147" s="58">
        <f t="shared" si="28"/>
        <v>0</v>
      </c>
      <c r="K147" s="6"/>
      <c r="L147" s="6"/>
      <c r="U147" s="36"/>
    </row>
    <row r="148" spans="2:21" s="24" customFormat="1" x14ac:dyDescent="0.25">
      <c r="B148" s="91" t="s">
        <v>262</v>
      </c>
      <c r="C148" s="66" t="s">
        <v>263</v>
      </c>
      <c r="D148" s="68" t="s">
        <v>106</v>
      </c>
      <c r="E148" s="69">
        <v>1</v>
      </c>
      <c r="F148" s="52"/>
      <c r="G148" s="52">
        <f t="shared" si="26"/>
        <v>0</v>
      </c>
      <c r="H148" s="52"/>
      <c r="I148" s="52">
        <f t="shared" si="27"/>
        <v>0</v>
      </c>
      <c r="J148" s="58">
        <f t="shared" si="28"/>
        <v>0</v>
      </c>
      <c r="K148" s="36"/>
      <c r="L148" s="6"/>
      <c r="U148" s="36"/>
    </row>
    <row r="149" spans="2:21" s="24" customFormat="1" x14ac:dyDescent="0.25">
      <c r="B149" s="91" t="s">
        <v>264</v>
      </c>
      <c r="C149" s="66" t="s">
        <v>265</v>
      </c>
      <c r="D149" s="68" t="s">
        <v>122</v>
      </c>
      <c r="E149" s="69">
        <v>1</v>
      </c>
      <c r="F149" s="52"/>
      <c r="G149" s="52">
        <f t="shared" si="26"/>
        <v>0</v>
      </c>
      <c r="H149" s="52"/>
      <c r="I149" s="52">
        <f t="shared" si="27"/>
        <v>0</v>
      </c>
      <c r="J149" s="58">
        <f t="shared" si="28"/>
        <v>0</v>
      </c>
      <c r="K149" s="6"/>
      <c r="L149" s="6"/>
      <c r="U149" s="36"/>
    </row>
    <row r="150" spans="2:21" s="24" customFormat="1" x14ac:dyDescent="0.25">
      <c r="B150" s="91" t="s">
        <v>266</v>
      </c>
      <c r="C150" s="66" t="s">
        <v>134</v>
      </c>
      <c r="D150" s="68" t="s">
        <v>122</v>
      </c>
      <c r="E150" s="69">
        <v>1</v>
      </c>
      <c r="F150" s="52"/>
      <c r="G150" s="52">
        <f t="shared" si="26"/>
        <v>0</v>
      </c>
      <c r="H150" s="52"/>
      <c r="I150" s="52">
        <f t="shared" si="27"/>
        <v>0</v>
      </c>
      <c r="J150" s="58">
        <f t="shared" si="28"/>
        <v>0</v>
      </c>
      <c r="K150" s="6"/>
      <c r="L150" s="6"/>
      <c r="U150" s="36"/>
    </row>
    <row r="151" spans="2:21" s="24" customFormat="1" x14ac:dyDescent="0.25">
      <c r="B151" s="91"/>
      <c r="C151" s="66"/>
      <c r="D151" s="68"/>
      <c r="E151" s="69"/>
      <c r="F151" s="52"/>
      <c r="G151" s="52">
        <f t="shared" si="26"/>
        <v>0</v>
      </c>
      <c r="H151" s="52"/>
      <c r="I151" s="52">
        <f t="shared" si="27"/>
        <v>0</v>
      </c>
      <c r="J151" s="58">
        <f t="shared" si="28"/>
        <v>0</v>
      </c>
      <c r="K151" s="6"/>
      <c r="L151" s="6"/>
    </row>
    <row r="152" spans="2:21" s="24" customFormat="1" x14ac:dyDescent="0.25">
      <c r="B152" s="88" t="s">
        <v>267</v>
      </c>
      <c r="C152" s="89" t="s">
        <v>268</v>
      </c>
      <c r="D152" s="68"/>
      <c r="E152" s="69"/>
      <c r="F152" s="52"/>
      <c r="G152" s="52">
        <f t="shared" si="26"/>
        <v>0</v>
      </c>
      <c r="H152" s="52"/>
      <c r="I152" s="52">
        <f t="shared" si="27"/>
        <v>0</v>
      </c>
      <c r="J152" s="58">
        <f t="shared" si="28"/>
        <v>0</v>
      </c>
      <c r="K152" s="6"/>
      <c r="L152" s="6"/>
    </row>
    <row r="153" spans="2:21" s="24" customFormat="1" x14ac:dyDescent="0.25">
      <c r="B153" s="91" t="s">
        <v>269</v>
      </c>
      <c r="C153" s="66" t="s">
        <v>270</v>
      </c>
      <c r="D153" s="68" t="s">
        <v>106</v>
      </c>
      <c r="E153" s="69">
        <v>1</v>
      </c>
      <c r="F153" s="52"/>
      <c r="G153" s="52">
        <f t="shared" si="26"/>
        <v>0</v>
      </c>
      <c r="H153" s="52"/>
      <c r="I153" s="52">
        <f t="shared" si="27"/>
        <v>0</v>
      </c>
      <c r="J153" s="58">
        <f t="shared" si="28"/>
        <v>0</v>
      </c>
      <c r="K153" s="36"/>
      <c r="L153" s="6"/>
      <c r="U153" s="36"/>
    </row>
    <row r="154" spans="2:21" s="24" customFormat="1" x14ac:dyDescent="0.25">
      <c r="B154" s="91" t="s">
        <v>271</v>
      </c>
      <c r="C154" s="66" t="s">
        <v>272</v>
      </c>
      <c r="D154" s="68" t="s">
        <v>122</v>
      </c>
      <c r="E154" s="69">
        <v>1</v>
      </c>
      <c r="F154" s="52"/>
      <c r="G154" s="52">
        <f t="shared" si="26"/>
        <v>0</v>
      </c>
      <c r="H154" s="52"/>
      <c r="I154" s="52">
        <f t="shared" si="27"/>
        <v>0</v>
      </c>
      <c r="J154" s="58">
        <f t="shared" si="28"/>
        <v>0</v>
      </c>
      <c r="K154" s="6"/>
      <c r="L154" s="6"/>
      <c r="U154" s="36"/>
    </row>
    <row r="155" spans="2:21" s="24" customFormat="1" x14ac:dyDescent="0.25">
      <c r="B155" s="91" t="s">
        <v>273</v>
      </c>
      <c r="C155" s="66" t="s">
        <v>134</v>
      </c>
      <c r="D155" s="68" t="s">
        <v>122</v>
      </c>
      <c r="E155" s="69">
        <v>1</v>
      </c>
      <c r="F155" s="52"/>
      <c r="G155" s="52">
        <f t="shared" si="26"/>
        <v>0</v>
      </c>
      <c r="H155" s="52"/>
      <c r="I155" s="52">
        <f t="shared" si="27"/>
        <v>0</v>
      </c>
      <c r="J155" s="58">
        <f t="shared" si="28"/>
        <v>0</v>
      </c>
      <c r="K155" s="6"/>
      <c r="L155" s="6"/>
      <c r="U155" s="36"/>
    </row>
    <row r="156" spans="2:21" s="24" customFormat="1" x14ac:dyDescent="0.25">
      <c r="B156" s="91"/>
      <c r="C156" s="66"/>
      <c r="D156" s="68"/>
      <c r="E156" s="69"/>
      <c r="F156" s="52"/>
      <c r="G156" s="52">
        <f t="shared" si="26"/>
        <v>0</v>
      </c>
      <c r="H156" s="52"/>
      <c r="I156" s="52">
        <f t="shared" si="27"/>
        <v>0</v>
      </c>
      <c r="J156" s="58">
        <f t="shared" si="28"/>
        <v>0</v>
      </c>
      <c r="K156" s="6"/>
      <c r="L156" s="6"/>
    </row>
    <row r="157" spans="2:21" s="24" customFormat="1" x14ac:dyDescent="0.25">
      <c r="B157" s="88" t="s">
        <v>274</v>
      </c>
      <c r="C157" s="89" t="s">
        <v>275</v>
      </c>
      <c r="D157" s="68"/>
      <c r="E157" s="69"/>
      <c r="F157" s="52"/>
      <c r="G157" s="52">
        <f t="shared" si="26"/>
        <v>0</v>
      </c>
      <c r="H157" s="52"/>
      <c r="I157" s="52">
        <f t="shared" si="27"/>
        <v>0</v>
      </c>
      <c r="J157" s="58">
        <f t="shared" si="28"/>
        <v>0</v>
      </c>
      <c r="K157" s="6"/>
      <c r="L157" s="6"/>
    </row>
    <row r="158" spans="2:21" s="24" customFormat="1" x14ac:dyDescent="0.25">
      <c r="B158" s="91" t="s">
        <v>276</v>
      </c>
      <c r="C158" s="66" t="s">
        <v>277</v>
      </c>
      <c r="D158" s="68" t="s">
        <v>106</v>
      </c>
      <c r="E158" s="69">
        <v>1</v>
      </c>
      <c r="F158" s="52"/>
      <c r="G158" s="52">
        <f t="shared" si="26"/>
        <v>0</v>
      </c>
      <c r="H158" s="52"/>
      <c r="I158" s="52">
        <f t="shared" si="27"/>
        <v>0</v>
      </c>
      <c r="J158" s="58">
        <f t="shared" si="28"/>
        <v>0</v>
      </c>
      <c r="K158" s="36"/>
      <c r="L158" s="6"/>
      <c r="U158" s="36"/>
    </row>
    <row r="159" spans="2:21" s="24" customFormat="1" x14ac:dyDescent="0.25">
      <c r="B159" s="91" t="s">
        <v>278</v>
      </c>
      <c r="C159" s="66" t="s">
        <v>279</v>
      </c>
      <c r="D159" s="68" t="s">
        <v>122</v>
      </c>
      <c r="E159" s="69">
        <v>1</v>
      </c>
      <c r="F159" s="52"/>
      <c r="G159" s="52">
        <f t="shared" si="26"/>
        <v>0</v>
      </c>
      <c r="H159" s="52"/>
      <c r="I159" s="52">
        <f t="shared" si="27"/>
        <v>0</v>
      </c>
      <c r="J159" s="58">
        <f t="shared" si="28"/>
        <v>0</v>
      </c>
      <c r="K159" s="6"/>
      <c r="L159" s="6"/>
      <c r="U159" s="36"/>
    </row>
    <row r="160" spans="2:21" s="24" customFormat="1" x14ac:dyDescent="0.25">
      <c r="B160" s="91" t="s">
        <v>280</v>
      </c>
      <c r="C160" s="66" t="s">
        <v>134</v>
      </c>
      <c r="D160" s="68" t="s">
        <v>122</v>
      </c>
      <c r="E160" s="69">
        <v>1</v>
      </c>
      <c r="F160" s="52"/>
      <c r="G160" s="52">
        <f t="shared" si="26"/>
        <v>0</v>
      </c>
      <c r="H160" s="52"/>
      <c r="I160" s="52">
        <f t="shared" si="27"/>
        <v>0</v>
      </c>
      <c r="J160" s="58">
        <f t="shared" si="28"/>
        <v>0</v>
      </c>
      <c r="K160" s="6"/>
      <c r="L160" s="6"/>
      <c r="U160" s="36"/>
    </row>
    <row r="161" spans="2:21" s="24" customFormat="1" x14ac:dyDescent="0.25">
      <c r="B161" s="91"/>
      <c r="C161" s="66"/>
      <c r="D161" s="68"/>
      <c r="E161" s="69"/>
      <c r="F161" s="52"/>
      <c r="G161" s="52">
        <f t="shared" si="26"/>
        <v>0</v>
      </c>
      <c r="H161" s="52"/>
      <c r="I161" s="52">
        <f t="shared" si="27"/>
        <v>0</v>
      </c>
      <c r="J161" s="58">
        <f t="shared" si="28"/>
        <v>0</v>
      </c>
      <c r="K161" s="6"/>
      <c r="L161" s="6"/>
    </row>
    <row r="162" spans="2:21" s="24" customFormat="1" x14ac:dyDescent="0.25">
      <c r="B162" s="88" t="s">
        <v>281</v>
      </c>
      <c r="C162" s="89" t="s">
        <v>282</v>
      </c>
      <c r="D162" s="68"/>
      <c r="E162" s="69"/>
      <c r="F162" s="52"/>
      <c r="G162" s="52">
        <f t="shared" si="26"/>
        <v>0</v>
      </c>
      <c r="H162" s="52"/>
      <c r="I162" s="52">
        <f t="shared" si="27"/>
        <v>0</v>
      </c>
      <c r="J162" s="58">
        <f t="shared" si="28"/>
        <v>0</v>
      </c>
      <c r="K162" s="6"/>
      <c r="L162" s="61"/>
      <c r="M162" s="6"/>
    </row>
    <row r="163" spans="2:21" s="24" customFormat="1" x14ac:dyDescent="0.25">
      <c r="B163" s="91" t="s">
        <v>283</v>
      </c>
      <c r="C163" s="66" t="s">
        <v>284</v>
      </c>
      <c r="D163" s="68" t="s">
        <v>106</v>
      </c>
      <c r="E163" s="69">
        <v>1</v>
      </c>
      <c r="F163" s="52"/>
      <c r="G163" s="52">
        <f t="shared" si="26"/>
        <v>0</v>
      </c>
      <c r="H163" s="52"/>
      <c r="I163" s="52">
        <f t="shared" si="27"/>
        <v>0</v>
      </c>
      <c r="J163" s="58">
        <f t="shared" si="28"/>
        <v>0</v>
      </c>
      <c r="K163" s="36"/>
      <c r="L163" s="6"/>
      <c r="U163" s="36"/>
    </row>
    <row r="164" spans="2:21" s="24" customFormat="1" x14ac:dyDescent="0.25">
      <c r="B164" s="91" t="s">
        <v>285</v>
      </c>
      <c r="C164" s="66" t="s">
        <v>286</v>
      </c>
      <c r="D164" s="68" t="s">
        <v>122</v>
      </c>
      <c r="E164" s="69">
        <v>1</v>
      </c>
      <c r="F164" s="52"/>
      <c r="G164" s="52">
        <f t="shared" si="26"/>
        <v>0</v>
      </c>
      <c r="H164" s="52"/>
      <c r="I164" s="52">
        <f t="shared" si="27"/>
        <v>0</v>
      </c>
      <c r="J164" s="58">
        <f t="shared" si="28"/>
        <v>0</v>
      </c>
      <c r="K164" s="6"/>
      <c r="M164" s="37"/>
      <c r="N164" s="37"/>
      <c r="O164" s="37"/>
      <c r="U164" s="36"/>
    </row>
    <row r="165" spans="2:21" s="24" customFormat="1" x14ac:dyDescent="0.25">
      <c r="B165" s="91" t="s">
        <v>287</v>
      </c>
      <c r="C165" s="66" t="s">
        <v>134</v>
      </c>
      <c r="D165" s="68" t="s">
        <v>122</v>
      </c>
      <c r="E165" s="69">
        <v>1</v>
      </c>
      <c r="F165" s="52"/>
      <c r="G165" s="52">
        <f t="shared" si="26"/>
        <v>0</v>
      </c>
      <c r="H165" s="52"/>
      <c r="I165" s="52">
        <f t="shared" si="27"/>
        <v>0</v>
      </c>
      <c r="J165" s="58">
        <f t="shared" si="28"/>
        <v>0</v>
      </c>
      <c r="K165" s="6"/>
      <c r="L165" s="6"/>
      <c r="U165" s="36"/>
    </row>
    <row r="166" spans="2:21" s="24" customFormat="1" x14ac:dyDescent="0.25">
      <c r="B166" s="91"/>
      <c r="C166" s="66"/>
      <c r="D166" s="68"/>
      <c r="E166" s="69"/>
      <c r="F166" s="52"/>
      <c r="G166" s="52">
        <f t="shared" si="26"/>
        <v>0</v>
      </c>
      <c r="H166" s="52"/>
      <c r="I166" s="52">
        <f t="shared" si="27"/>
        <v>0</v>
      </c>
      <c r="J166" s="58">
        <f t="shared" si="28"/>
        <v>0</v>
      </c>
      <c r="K166" s="6"/>
      <c r="L166" s="6"/>
    </row>
    <row r="167" spans="2:21" s="24" customFormat="1" x14ac:dyDescent="0.25">
      <c r="B167" s="88" t="s">
        <v>288</v>
      </c>
      <c r="C167" s="89" t="s">
        <v>289</v>
      </c>
      <c r="D167" s="68"/>
      <c r="E167" s="69"/>
      <c r="F167" s="52"/>
      <c r="G167" s="52">
        <f t="shared" si="26"/>
        <v>0</v>
      </c>
      <c r="H167" s="52"/>
      <c r="I167" s="52">
        <f t="shared" si="27"/>
        <v>0</v>
      </c>
      <c r="J167" s="58">
        <f t="shared" si="28"/>
        <v>0</v>
      </c>
      <c r="K167" s="6"/>
      <c r="L167" s="6"/>
    </row>
    <row r="168" spans="2:21" s="24" customFormat="1" x14ac:dyDescent="0.25">
      <c r="B168" s="91" t="s">
        <v>290</v>
      </c>
      <c r="C168" s="66" t="s">
        <v>291</v>
      </c>
      <c r="D168" s="68" t="s">
        <v>106</v>
      </c>
      <c r="E168" s="69">
        <v>1</v>
      </c>
      <c r="F168" s="52"/>
      <c r="G168" s="52">
        <f t="shared" si="26"/>
        <v>0</v>
      </c>
      <c r="H168" s="52"/>
      <c r="I168" s="52">
        <f t="shared" si="27"/>
        <v>0</v>
      </c>
      <c r="J168" s="58">
        <f t="shared" si="28"/>
        <v>0</v>
      </c>
      <c r="K168" s="36"/>
      <c r="L168" s="6"/>
      <c r="U168" s="36"/>
    </row>
    <row r="169" spans="2:21" s="24" customFormat="1" x14ac:dyDescent="0.25">
      <c r="B169" s="91" t="s">
        <v>292</v>
      </c>
      <c r="C169" s="66" t="s">
        <v>293</v>
      </c>
      <c r="D169" s="68" t="s">
        <v>122</v>
      </c>
      <c r="E169" s="69">
        <v>1</v>
      </c>
      <c r="F169" s="52"/>
      <c r="G169" s="52">
        <f t="shared" si="26"/>
        <v>0</v>
      </c>
      <c r="H169" s="52"/>
      <c r="I169" s="52">
        <f t="shared" si="27"/>
        <v>0</v>
      </c>
      <c r="J169" s="58">
        <f t="shared" si="28"/>
        <v>0</v>
      </c>
      <c r="K169" s="6"/>
      <c r="L169" s="6"/>
      <c r="U169" s="36"/>
    </row>
    <row r="170" spans="2:21" s="24" customFormat="1" x14ac:dyDescent="0.25">
      <c r="B170" s="91" t="s">
        <v>294</v>
      </c>
      <c r="C170" s="66" t="s">
        <v>134</v>
      </c>
      <c r="D170" s="68" t="s">
        <v>122</v>
      </c>
      <c r="E170" s="69">
        <v>1</v>
      </c>
      <c r="F170" s="52"/>
      <c r="G170" s="52">
        <f t="shared" si="26"/>
        <v>0</v>
      </c>
      <c r="H170" s="52"/>
      <c r="I170" s="52">
        <f t="shared" si="27"/>
        <v>0</v>
      </c>
      <c r="J170" s="58">
        <f t="shared" si="28"/>
        <v>0</v>
      </c>
      <c r="K170" s="6"/>
      <c r="L170" s="6"/>
      <c r="U170" s="36"/>
    </row>
    <row r="171" spans="2:21" s="24" customFormat="1" x14ac:dyDescent="0.25">
      <c r="B171" s="91"/>
      <c r="C171" s="66"/>
      <c r="D171" s="68"/>
      <c r="E171" s="69"/>
      <c r="F171" s="52"/>
      <c r="G171" s="52">
        <f t="shared" si="26"/>
        <v>0</v>
      </c>
      <c r="H171" s="52"/>
      <c r="I171" s="52">
        <f t="shared" si="27"/>
        <v>0</v>
      </c>
      <c r="J171" s="58">
        <f t="shared" si="28"/>
        <v>0</v>
      </c>
      <c r="K171" s="6"/>
      <c r="L171" s="6"/>
    </row>
    <row r="172" spans="2:21" s="24" customFormat="1" ht="22.5" x14ac:dyDescent="0.25">
      <c r="B172" s="88" t="s">
        <v>295</v>
      </c>
      <c r="C172" s="66" t="s">
        <v>296</v>
      </c>
      <c r="D172" s="68" t="s">
        <v>106</v>
      </c>
      <c r="E172" s="69">
        <v>1</v>
      </c>
      <c r="F172" s="52"/>
      <c r="G172" s="52">
        <f t="shared" si="26"/>
        <v>0</v>
      </c>
      <c r="H172" s="52"/>
      <c r="I172" s="52">
        <f t="shared" si="27"/>
        <v>0</v>
      </c>
      <c r="J172" s="58">
        <f t="shared" si="28"/>
        <v>0</v>
      </c>
      <c r="K172" s="36"/>
      <c r="L172" s="6"/>
    </row>
    <row r="173" spans="2:21" s="24" customFormat="1" x14ac:dyDescent="0.25">
      <c r="B173" s="88" t="s">
        <v>297</v>
      </c>
      <c r="C173" s="66" t="s">
        <v>298</v>
      </c>
      <c r="D173" s="68" t="s">
        <v>106</v>
      </c>
      <c r="E173" s="69">
        <v>1</v>
      </c>
      <c r="F173" s="52"/>
      <c r="G173" s="52">
        <f t="shared" si="26"/>
        <v>0</v>
      </c>
      <c r="H173" s="52"/>
      <c r="I173" s="52">
        <f t="shared" si="27"/>
        <v>0</v>
      </c>
      <c r="J173" s="58">
        <f t="shared" si="28"/>
        <v>0</v>
      </c>
      <c r="K173" s="6"/>
      <c r="L173" s="6"/>
    </row>
    <row r="174" spans="2:21" s="24" customFormat="1" x14ac:dyDescent="0.25">
      <c r="B174" s="91"/>
      <c r="C174" s="66"/>
      <c r="D174" s="68"/>
      <c r="E174" s="69"/>
      <c r="F174" s="52"/>
      <c r="G174" s="52"/>
      <c r="H174" s="52"/>
      <c r="I174" s="52"/>
      <c r="J174" s="58"/>
      <c r="K174" s="6"/>
      <c r="L174" s="6"/>
    </row>
    <row r="175" spans="2:21" s="24" customFormat="1" x14ac:dyDescent="0.25">
      <c r="B175" s="91"/>
      <c r="C175" s="66"/>
      <c r="D175" s="68"/>
      <c r="E175" s="69"/>
      <c r="F175" s="52"/>
      <c r="G175" s="52"/>
      <c r="H175" s="52"/>
      <c r="I175" s="52"/>
      <c r="J175" s="58"/>
      <c r="K175" s="6"/>
      <c r="L175" s="6"/>
    </row>
    <row r="176" spans="2:21" s="24" customFormat="1" ht="22.5" x14ac:dyDescent="0.25">
      <c r="B176" s="96" t="s">
        <v>299</v>
      </c>
      <c r="C176" s="97" t="s">
        <v>300</v>
      </c>
      <c r="D176" s="98"/>
      <c r="E176" s="99"/>
      <c r="F176" s="80"/>
      <c r="G176" s="81">
        <f>SUM(G180:G187)</f>
        <v>0</v>
      </c>
      <c r="H176" s="80"/>
      <c r="I176" s="81">
        <f t="shared" ref="I176:J176" si="29">SUM(I180:I187)</f>
        <v>0</v>
      </c>
      <c r="J176" s="100">
        <f t="shared" si="29"/>
        <v>0</v>
      </c>
      <c r="K176" s="6"/>
      <c r="L176" s="6"/>
    </row>
    <row r="177" spans="2:14" s="24" customFormat="1" x14ac:dyDescent="0.25">
      <c r="B177" s="101"/>
      <c r="C177" s="65"/>
      <c r="D177" s="68"/>
      <c r="E177" s="69"/>
      <c r="F177" s="85"/>
      <c r="G177" s="86"/>
      <c r="H177" s="85"/>
      <c r="I177" s="86"/>
      <c r="J177" s="87"/>
      <c r="K177" s="6"/>
      <c r="L177" s="6"/>
    </row>
    <row r="178" spans="2:14" s="24" customFormat="1" x14ac:dyDescent="0.25">
      <c r="B178" s="91"/>
      <c r="C178" s="66" t="s">
        <v>301</v>
      </c>
      <c r="D178" s="68"/>
      <c r="E178" s="69"/>
      <c r="F178" s="52"/>
      <c r="G178" s="52"/>
      <c r="H178" s="52"/>
      <c r="I178" s="52"/>
      <c r="J178" s="58"/>
      <c r="K178" s="6"/>
      <c r="L178" s="6"/>
    </row>
    <row r="179" spans="2:14" s="24" customFormat="1" x14ac:dyDescent="0.25">
      <c r="B179" s="88" t="s">
        <v>302</v>
      </c>
      <c r="C179" s="89" t="s">
        <v>303</v>
      </c>
      <c r="D179" s="68"/>
      <c r="E179" s="69"/>
      <c r="F179" s="52"/>
      <c r="G179" s="52"/>
      <c r="H179" s="52"/>
      <c r="I179" s="52"/>
      <c r="J179" s="58"/>
      <c r="K179" s="6"/>
      <c r="L179" s="6"/>
    </row>
    <row r="180" spans="2:14" s="24" customFormat="1" x14ac:dyDescent="0.25">
      <c r="B180" s="91" t="s">
        <v>304</v>
      </c>
      <c r="C180" s="66" t="s">
        <v>305</v>
      </c>
      <c r="D180" s="68" t="s">
        <v>106</v>
      </c>
      <c r="E180" s="69">
        <v>1</v>
      </c>
      <c r="F180" s="85"/>
      <c r="G180" s="52">
        <f t="shared" ref="G180:G187" si="30">E180*F180</f>
        <v>0</v>
      </c>
      <c r="H180" s="52"/>
      <c r="I180" s="52">
        <f t="shared" ref="I180:I187" si="31">H180*E180</f>
        <v>0</v>
      </c>
      <c r="J180" s="58">
        <f t="shared" ref="J180:J187" si="32">I180+G180</f>
        <v>0</v>
      </c>
      <c r="K180" s="36"/>
      <c r="L180" s="6"/>
    </row>
    <row r="181" spans="2:14" s="24" customFormat="1" x14ac:dyDescent="0.25">
      <c r="B181" s="91" t="s">
        <v>306</v>
      </c>
      <c r="C181" s="66" t="s">
        <v>307</v>
      </c>
      <c r="D181" s="68" t="s">
        <v>122</v>
      </c>
      <c r="E181" s="69">
        <v>1</v>
      </c>
      <c r="F181" s="52"/>
      <c r="G181" s="52">
        <f t="shared" si="30"/>
        <v>0</v>
      </c>
      <c r="H181" s="52"/>
      <c r="I181" s="52">
        <f t="shared" si="31"/>
        <v>0</v>
      </c>
      <c r="J181" s="58">
        <f t="shared" si="32"/>
        <v>0</v>
      </c>
      <c r="K181" s="6"/>
      <c r="L181" s="6"/>
      <c r="N181" s="102"/>
    </row>
    <row r="182" spans="2:14" s="24" customFormat="1" x14ac:dyDescent="0.25">
      <c r="B182" s="91" t="s">
        <v>308</v>
      </c>
      <c r="C182" s="66" t="s">
        <v>134</v>
      </c>
      <c r="D182" s="68" t="s">
        <v>122</v>
      </c>
      <c r="E182" s="69">
        <v>1</v>
      </c>
      <c r="F182" s="52"/>
      <c r="G182" s="52">
        <f t="shared" si="30"/>
        <v>0</v>
      </c>
      <c r="H182" s="52"/>
      <c r="I182" s="52">
        <f t="shared" si="31"/>
        <v>0</v>
      </c>
      <c r="J182" s="58">
        <f t="shared" si="32"/>
        <v>0</v>
      </c>
      <c r="K182" s="6"/>
      <c r="L182" s="6"/>
      <c r="N182" s="102"/>
    </row>
    <row r="183" spans="2:14" s="24" customFormat="1" x14ac:dyDescent="0.25">
      <c r="B183" s="91"/>
      <c r="C183" s="66"/>
      <c r="D183" s="68"/>
      <c r="E183" s="69"/>
      <c r="F183" s="52"/>
      <c r="G183" s="52">
        <f t="shared" si="30"/>
        <v>0</v>
      </c>
      <c r="H183" s="52"/>
      <c r="I183" s="52">
        <f t="shared" si="31"/>
        <v>0</v>
      </c>
      <c r="J183" s="58">
        <f t="shared" si="32"/>
        <v>0</v>
      </c>
      <c r="K183" s="6"/>
      <c r="L183" s="6"/>
    </row>
    <row r="184" spans="2:14" s="24" customFormat="1" x14ac:dyDescent="0.25">
      <c r="B184" s="88" t="s">
        <v>309</v>
      </c>
      <c r="C184" s="89" t="s">
        <v>310</v>
      </c>
      <c r="D184" s="68"/>
      <c r="E184" s="69"/>
      <c r="F184" s="52"/>
      <c r="G184" s="52">
        <f t="shared" si="30"/>
        <v>0</v>
      </c>
      <c r="H184" s="52"/>
      <c r="I184" s="52">
        <f t="shared" si="31"/>
        <v>0</v>
      </c>
      <c r="J184" s="58">
        <f t="shared" si="32"/>
        <v>0</v>
      </c>
      <c r="K184" s="6"/>
      <c r="L184" s="6"/>
    </row>
    <row r="185" spans="2:14" s="24" customFormat="1" x14ac:dyDescent="0.25">
      <c r="B185" s="91" t="s">
        <v>311</v>
      </c>
      <c r="C185" s="66" t="s">
        <v>312</v>
      </c>
      <c r="D185" s="68" t="s">
        <v>106</v>
      </c>
      <c r="E185" s="69">
        <v>1</v>
      </c>
      <c r="F185" s="52"/>
      <c r="G185" s="52">
        <f t="shared" si="30"/>
        <v>0</v>
      </c>
      <c r="H185" s="52"/>
      <c r="I185" s="52">
        <f t="shared" si="31"/>
        <v>0</v>
      </c>
      <c r="J185" s="58">
        <f t="shared" si="32"/>
        <v>0</v>
      </c>
      <c r="K185" s="6"/>
      <c r="L185" s="6"/>
    </row>
    <row r="186" spans="2:14" s="24" customFormat="1" x14ac:dyDescent="0.25">
      <c r="B186" s="91" t="s">
        <v>313</v>
      </c>
      <c r="C186" s="66" t="s">
        <v>314</v>
      </c>
      <c r="D186" s="68" t="s">
        <v>122</v>
      </c>
      <c r="E186" s="69">
        <v>1</v>
      </c>
      <c r="F186" s="52"/>
      <c r="G186" s="52">
        <f t="shared" si="30"/>
        <v>0</v>
      </c>
      <c r="H186" s="52"/>
      <c r="I186" s="52">
        <f t="shared" si="31"/>
        <v>0</v>
      </c>
      <c r="J186" s="58">
        <f t="shared" si="32"/>
        <v>0</v>
      </c>
      <c r="K186" s="6"/>
      <c r="L186" s="6"/>
      <c r="M186" s="103"/>
      <c r="N186" s="102"/>
    </row>
    <row r="187" spans="2:14" s="24" customFormat="1" x14ac:dyDescent="0.25">
      <c r="B187" s="91" t="s">
        <v>315</v>
      </c>
      <c r="C187" s="66" t="s">
        <v>134</v>
      </c>
      <c r="D187" s="68" t="s">
        <v>122</v>
      </c>
      <c r="E187" s="69">
        <v>1</v>
      </c>
      <c r="F187" s="52"/>
      <c r="G187" s="52">
        <f t="shared" si="30"/>
        <v>0</v>
      </c>
      <c r="H187" s="52"/>
      <c r="I187" s="52">
        <f t="shared" si="31"/>
        <v>0</v>
      </c>
      <c r="J187" s="58">
        <f t="shared" si="32"/>
        <v>0</v>
      </c>
      <c r="K187" s="6"/>
      <c r="L187" s="6"/>
    </row>
    <row r="188" spans="2:14" s="24" customFormat="1" x14ac:dyDescent="0.25">
      <c r="B188" s="91"/>
      <c r="C188" s="66"/>
      <c r="D188" s="68"/>
      <c r="E188" s="69"/>
      <c r="F188" s="52"/>
      <c r="G188" s="52"/>
      <c r="H188" s="52"/>
      <c r="I188" s="52"/>
      <c r="J188" s="58"/>
      <c r="K188" s="6"/>
      <c r="L188" s="6"/>
    </row>
    <row r="189" spans="2:14" s="24" customFormat="1" x14ac:dyDescent="0.25">
      <c r="B189" s="91"/>
      <c r="C189" s="66"/>
      <c r="D189" s="68"/>
      <c r="E189" s="69"/>
      <c r="F189" s="52"/>
      <c r="G189" s="52"/>
      <c r="H189" s="52"/>
      <c r="I189" s="52"/>
      <c r="J189" s="58"/>
      <c r="K189" s="6"/>
      <c r="L189" s="6"/>
    </row>
    <row r="190" spans="2:14" s="24" customFormat="1" x14ac:dyDescent="0.25">
      <c r="B190" s="96" t="s">
        <v>316</v>
      </c>
      <c r="C190" s="97" t="s">
        <v>317</v>
      </c>
      <c r="D190" s="98"/>
      <c r="E190" s="99"/>
      <c r="F190" s="80"/>
      <c r="G190" s="81">
        <f>SUM(G194:G196)</f>
        <v>0</v>
      </c>
      <c r="H190" s="80"/>
      <c r="I190" s="81">
        <f t="shared" ref="I190:J190" si="33">SUM(I194:I196)</f>
        <v>0</v>
      </c>
      <c r="J190" s="100">
        <f t="shared" si="33"/>
        <v>0</v>
      </c>
      <c r="K190" s="6"/>
      <c r="L190" s="6"/>
    </row>
    <row r="191" spans="2:14" s="24" customFormat="1" x14ac:dyDescent="0.25">
      <c r="B191" s="101"/>
      <c r="C191" s="65"/>
      <c r="D191" s="68"/>
      <c r="E191" s="69"/>
      <c r="F191" s="85"/>
      <c r="G191" s="86"/>
      <c r="H191" s="85"/>
      <c r="I191" s="86"/>
      <c r="J191" s="87"/>
      <c r="K191" s="6"/>
      <c r="L191" s="6"/>
    </row>
    <row r="192" spans="2:14" s="24" customFormat="1" x14ac:dyDescent="0.25">
      <c r="B192" s="91"/>
      <c r="C192" s="66" t="s">
        <v>318</v>
      </c>
      <c r="D192" s="68"/>
      <c r="E192" s="69"/>
      <c r="F192" s="52"/>
      <c r="G192" s="52"/>
      <c r="H192" s="52"/>
      <c r="I192" s="52"/>
      <c r="J192" s="58"/>
      <c r="K192" s="6"/>
      <c r="L192" s="6"/>
    </row>
    <row r="193" spans="2:21" s="24" customFormat="1" x14ac:dyDescent="0.25">
      <c r="B193" s="88" t="s">
        <v>319</v>
      </c>
      <c r="C193" s="89" t="s">
        <v>320</v>
      </c>
      <c r="D193" s="68"/>
      <c r="E193" s="69"/>
      <c r="F193" s="52"/>
      <c r="G193" s="52"/>
      <c r="H193" s="52"/>
      <c r="I193" s="52"/>
      <c r="J193" s="58"/>
      <c r="K193" s="6"/>
      <c r="L193" s="6"/>
    </row>
    <row r="194" spans="2:21" s="24" customFormat="1" x14ac:dyDescent="0.25">
      <c r="B194" s="91" t="s">
        <v>321</v>
      </c>
      <c r="C194" s="66" t="s">
        <v>322</v>
      </c>
      <c r="D194" s="68" t="s">
        <v>323</v>
      </c>
      <c r="E194" s="69">
        <v>3727</v>
      </c>
      <c r="F194" s="52"/>
      <c r="G194" s="52">
        <f t="shared" ref="G194:G195" si="34">E194*F194</f>
        <v>0</v>
      </c>
      <c r="H194" s="52"/>
      <c r="I194" s="52">
        <f t="shared" ref="I194:I240" si="35">H194*E194</f>
        <v>0</v>
      </c>
      <c r="J194" s="58">
        <f t="shared" ref="J194:J240" si="36">I194+G194</f>
        <v>0</v>
      </c>
      <c r="K194" s="36"/>
      <c r="L194" s="6"/>
    </row>
    <row r="195" spans="2:21" s="24" customFormat="1" x14ac:dyDescent="0.25">
      <c r="B195" s="91" t="s">
        <v>324</v>
      </c>
      <c r="C195" s="66" t="s">
        <v>325</v>
      </c>
      <c r="D195" s="68" t="s">
        <v>326</v>
      </c>
      <c r="E195" s="69">
        <v>474</v>
      </c>
      <c r="F195" s="52"/>
      <c r="G195" s="52">
        <f t="shared" si="34"/>
        <v>0</v>
      </c>
      <c r="H195" s="52"/>
      <c r="I195" s="52">
        <f t="shared" si="35"/>
        <v>0</v>
      </c>
      <c r="J195" s="58">
        <f t="shared" si="36"/>
        <v>0</v>
      </c>
      <c r="K195" s="6"/>
      <c r="L195" s="6"/>
    </row>
    <row r="196" spans="2:21" s="24" customFormat="1" x14ac:dyDescent="0.25">
      <c r="B196" s="91"/>
      <c r="C196" s="66"/>
      <c r="D196" s="68"/>
      <c r="E196" s="69"/>
      <c r="F196" s="52"/>
      <c r="G196" s="52"/>
      <c r="H196" s="52"/>
      <c r="I196" s="52">
        <f t="shared" si="35"/>
        <v>0</v>
      </c>
      <c r="J196" s="58">
        <f t="shared" si="36"/>
        <v>0</v>
      </c>
      <c r="K196" s="6"/>
      <c r="L196" s="6"/>
    </row>
    <row r="197" spans="2:21" s="24" customFormat="1" x14ac:dyDescent="0.25">
      <c r="B197" s="91"/>
      <c r="C197" s="66"/>
      <c r="D197" s="68"/>
      <c r="E197" s="69"/>
      <c r="F197" s="52"/>
      <c r="G197" s="52"/>
      <c r="H197" s="52"/>
      <c r="I197" s="52"/>
      <c r="J197" s="58"/>
      <c r="K197" s="6"/>
      <c r="L197" s="6"/>
    </row>
    <row r="198" spans="2:21" s="24" customFormat="1" x14ac:dyDescent="0.25">
      <c r="B198" s="96" t="s">
        <v>327</v>
      </c>
      <c r="C198" s="97" t="s">
        <v>328</v>
      </c>
      <c r="D198" s="98"/>
      <c r="E198" s="99"/>
      <c r="F198" s="80"/>
      <c r="G198" s="81">
        <f>SUM(G201:G206)</f>
        <v>0</v>
      </c>
      <c r="H198" s="80"/>
      <c r="I198" s="81">
        <f>SUM(I201:I206)</f>
        <v>0</v>
      </c>
      <c r="J198" s="100">
        <f>SUM(J201:J206)</f>
        <v>0</v>
      </c>
      <c r="K198" s="6"/>
      <c r="L198" s="6"/>
    </row>
    <row r="199" spans="2:21" s="24" customFormat="1" x14ac:dyDescent="0.25">
      <c r="B199" s="101"/>
      <c r="C199" s="65"/>
      <c r="D199" s="68"/>
      <c r="E199" s="69"/>
      <c r="F199" s="85"/>
      <c r="G199" s="86"/>
      <c r="H199" s="85"/>
      <c r="I199" s="86"/>
      <c r="J199" s="87"/>
      <c r="L199" s="6"/>
    </row>
    <row r="200" spans="2:21" s="24" customFormat="1" x14ac:dyDescent="0.25">
      <c r="B200" s="91"/>
      <c r="C200" s="66" t="s">
        <v>329</v>
      </c>
      <c r="D200" s="68"/>
      <c r="E200" s="69"/>
      <c r="F200" s="52"/>
      <c r="G200" s="52"/>
      <c r="H200" s="52"/>
      <c r="I200" s="52"/>
      <c r="J200" s="58"/>
      <c r="K200" s="104"/>
      <c r="L200" s="104"/>
      <c r="M200" s="104"/>
      <c r="N200" s="104"/>
      <c r="P200" s="36"/>
    </row>
    <row r="201" spans="2:21" s="24" customFormat="1" x14ac:dyDescent="0.25">
      <c r="B201" s="91" t="s">
        <v>330</v>
      </c>
      <c r="C201" s="66" t="s">
        <v>331</v>
      </c>
      <c r="D201" s="68" t="s">
        <v>95</v>
      </c>
      <c r="E201" s="69">
        <v>31</v>
      </c>
      <c r="F201" s="52"/>
      <c r="G201" s="52">
        <f t="shared" ref="G201:G206" si="37">E201*F201</f>
        <v>0</v>
      </c>
      <c r="H201" s="52"/>
      <c r="I201" s="52">
        <f t="shared" si="35"/>
        <v>0</v>
      </c>
      <c r="J201" s="58">
        <f t="shared" si="36"/>
        <v>0</v>
      </c>
      <c r="K201" s="6"/>
      <c r="L201" s="6"/>
      <c r="M201" s="6"/>
      <c r="U201" s="36"/>
    </row>
    <row r="202" spans="2:21" s="24" customFormat="1" x14ac:dyDescent="0.25">
      <c r="B202" s="91" t="s">
        <v>332</v>
      </c>
      <c r="C202" s="66" t="s">
        <v>333</v>
      </c>
      <c r="D202" s="68" t="s">
        <v>95</v>
      </c>
      <c r="E202" s="69">
        <v>14</v>
      </c>
      <c r="F202" s="52"/>
      <c r="G202" s="52">
        <f t="shared" si="37"/>
        <v>0</v>
      </c>
      <c r="H202" s="52"/>
      <c r="I202" s="52">
        <f t="shared" si="35"/>
        <v>0</v>
      </c>
      <c r="J202" s="58">
        <f t="shared" si="36"/>
        <v>0</v>
      </c>
      <c r="K202" s="6"/>
      <c r="L202" s="6"/>
      <c r="M202" s="6"/>
      <c r="U202" s="36"/>
    </row>
    <row r="203" spans="2:21" s="24" customFormat="1" x14ac:dyDescent="0.25">
      <c r="B203" s="91" t="s">
        <v>334</v>
      </c>
      <c r="C203" s="66" t="s">
        <v>335</v>
      </c>
      <c r="D203" s="68" t="s">
        <v>95</v>
      </c>
      <c r="E203" s="69">
        <v>5</v>
      </c>
      <c r="F203" s="52"/>
      <c r="G203" s="52">
        <f t="shared" si="37"/>
        <v>0</v>
      </c>
      <c r="H203" s="52"/>
      <c r="I203" s="52">
        <f t="shared" si="35"/>
        <v>0</v>
      </c>
      <c r="J203" s="58">
        <f t="shared" si="36"/>
        <v>0</v>
      </c>
      <c r="K203" s="6"/>
      <c r="L203" s="6"/>
      <c r="M203" s="6"/>
      <c r="U203" s="36"/>
    </row>
    <row r="204" spans="2:21" s="24" customFormat="1" x14ac:dyDescent="0.25">
      <c r="B204" s="91" t="s">
        <v>336</v>
      </c>
      <c r="C204" s="66" t="s">
        <v>337</v>
      </c>
      <c r="D204" s="68" t="s">
        <v>95</v>
      </c>
      <c r="E204" s="69">
        <v>5</v>
      </c>
      <c r="F204" s="52"/>
      <c r="G204" s="52">
        <f t="shared" si="37"/>
        <v>0</v>
      </c>
      <c r="H204" s="52"/>
      <c r="I204" s="52">
        <f t="shared" si="35"/>
        <v>0</v>
      </c>
      <c r="J204" s="58">
        <f t="shared" si="36"/>
        <v>0</v>
      </c>
      <c r="K204" s="6"/>
      <c r="L204" s="6"/>
      <c r="M204" s="6"/>
      <c r="U204" s="36"/>
    </row>
    <row r="205" spans="2:21" s="24" customFormat="1" x14ac:dyDescent="0.25">
      <c r="B205" s="91" t="s">
        <v>338</v>
      </c>
      <c r="C205" s="66" t="s">
        <v>339</v>
      </c>
      <c r="D205" s="68" t="s">
        <v>95</v>
      </c>
      <c r="E205" s="69">
        <v>2</v>
      </c>
      <c r="F205" s="52"/>
      <c r="G205" s="52">
        <f t="shared" si="37"/>
        <v>0</v>
      </c>
      <c r="H205" s="52"/>
      <c r="I205" s="52">
        <f t="shared" si="35"/>
        <v>0</v>
      </c>
      <c r="J205" s="58">
        <f t="shared" si="36"/>
        <v>0</v>
      </c>
      <c r="K205" s="6"/>
      <c r="L205" s="6"/>
      <c r="M205" s="6"/>
      <c r="U205" s="36"/>
    </row>
    <row r="206" spans="2:21" s="24" customFormat="1" x14ac:dyDescent="0.25">
      <c r="B206" s="91" t="s">
        <v>340</v>
      </c>
      <c r="C206" s="66" t="s">
        <v>341</v>
      </c>
      <c r="D206" s="68" t="s">
        <v>95</v>
      </c>
      <c r="E206" s="69">
        <v>1</v>
      </c>
      <c r="F206" s="52"/>
      <c r="G206" s="52">
        <f t="shared" si="37"/>
        <v>0</v>
      </c>
      <c r="H206" s="52"/>
      <c r="I206" s="52">
        <f t="shared" si="35"/>
        <v>0</v>
      </c>
      <c r="J206" s="58">
        <f t="shared" si="36"/>
        <v>0</v>
      </c>
      <c r="K206" s="6"/>
      <c r="L206" s="6"/>
      <c r="M206" s="6"/>
      <c r="U206" s="36"/>
    </row>
    <row r="207" spans="2:21" s="24" customFormat="1" x14ac:dyDescent="0.25">
      <c r="B207" s="91"/>
      <c r="C207" s="66"/>
      <c r="D207" s="68"/>
      <c r="E207" s="69"/>
      <c r="F207" s="52"/>
      <c r="G207" s="52"/>
      <c r="H207" s="52"/>
      <c r="I207" s="52"/>
      <c r="J207" s="58"/>
      <c r="K207" s="6"/>
      <c r="L207" s="6"/>
    </row>
    <row r="208" spans="2:21" s="24" customFormat="1" x14ac:dyDescent="0.25">
      <c r="B208" s="91"/>
      <c r="C208" s="66"/>
      <c r="D208" s="68"/>
      <c r="E208" s="69"/>
      <c r="F208" s="52"/>
      <c r="G208" s="52"/>
      <c r="H208" s="52"/>
      <c r="I208" s="52"/>
      <c r="J208" s="58"/>
      <c r="K208" s="6"/>
      <c r="L208" s="6"/>
    </row>
    <row r="209" spans="2:21" s="24" customFormat="1" x14ac:dyDescent="0.25">
      <c r="B209" s="96" t="s">
        <v>342</v>
      </c>
      <c r="C209" s="97" t="s">
        <v>343</v>
      </c>
      <c r="D209" s="98"/>
      <c r="E209" s="99"/>
      <c r="F209" s="80"/>
      <c r="G209" s="81">
        <f>SUM(G213:G226)</f>
        <v>0</v>
      </c>
      <c r="H209" s="80"/>
      <c r="I209" s="81">
        <f t="shared" ref="I209:J209" si="38">SUM(I213:I226)</f>
        <v>0</v>
      </c>
      <c r="J209" s="100">
        <f t="shared" si="38"/>
        <v>0</v>
      </c>
      <c r="K209" s="6"/>
      <c r="L209" s="6"/>
    </row>
    <row r="210" spans="2:21" s="24" customFormat="1" x14ac:dyDescent="0.25">
      <c r="B210" s="101"/>
      <c r="C210" s="65"/>
      <c r="D210" s="68"/>
      <c r="E210" s="69"/>
      <c r="F210" s="85"/>
      <c r="G210" s="86"/>
      <c r="H210" s="85"/>
      <c r="I210" s="86"/>
      <c r="J210" s="87"/>
      <c r="K210" s="6"/>
      <c r="L210" s="6"/>
    </row>
    <row r="211" spans="2:21" s="24" customFormat="1" x14ac:dyDescent="0.25">
      <c r="B211" s="91"/>
      <c r="C211" s="66" t="s">
        <v>344</v>
      </c>
      <c r="D211" s="68"/>
      <c r="E211" s="69"/>
      <c r="F211" s="52"/>
      <c r="G211" s="52"/>
      <c r="H211" s="52"/>
      <c r="I211" s="52"/>
      <c r="J211" s="58"/>
      <c r="K211" s="6"/>
      <c r="L211" s="6"/>
    </row>
    <row r="212" spans="2:21" s="24" customFormat="1" x14ac:dyDescent="0.25">
      <c r="B212" s="88" t="s">
        <v>345</v>
      </c>
      <c r="C212" s="89" t="s">
        <v>346</v>
      </c>
      <c r="D212" s="68"/>
      <c r="E212" s="69"/>
      <c r="F212" s="52"/>
      <c r="G212" s="52"/>
      <c r="H212" s="52"/>
      <c r="I212" s="52"/>
      <c r="J212" s="58"/>
      <c r="K212" s="6"/>
      <c r="L212" s="6"/>
    </row>
    <row r="213" spans="2:21" s="24" customFormat="1" x14ac:dyDescent="0.25">
      <c r="B213" s="91" t="s">
        <v>347</v>
      </c>
      <c r="C213" s="105" t="s">
        <v>348</v>
      </c>
      <c r="D213" s="68" t="s">
        <v>27</v>
      </c>
      <c r="E213" s="69">
        <v>25</v>
      </c>
      <c r="F213" s="52"/>
      <c r="G213" s="52">
        <f t="shared" ref="G213:G226" si="39">E213*F213</f>
        <v>0</v>
      </c>
      <c r="H213" s="52"/>
      <c r="I213" s="52">
        <f t="shared" si="35"/>
        <v>0</v>
      </c>
      <c r="J213" s="58">
        <f t="shared" si="36"/>
        <v>0</v>
      </c>
      <c r="K213" s="36"/>
      <c r="L213" s="6"/>
      <c r="U213" s="36"/>
    </row>
    <row r="214" spans="2:21" s="24" customFormat="1" x14ac:dyDescent="0.25">
      <c r="B214" s="91" t="s">
        <v>349</v>
      </c>
      <c r="C214" s="105" t="s">
        <v>350</v>
      </c>
      <c r="D214" s="68" t="s">
        <v>27</v>
      </c>
      <c r="E214" s="69">
        <v>340</v>
      </c>
      <c r="F214" s="52"/>
      <c r="G214" s="52">
        <f t="shared" si="39"/>
        <v>0</v>
      </c>
      <c r="H214" s="52"/>
      <c r="I214" s="52">
        <f t="shared" si="35"/>
        <v>0</v>
      </c>
      <c r="J214" s="58">
        <f t="shared" si="36"/>
        <v>0</v>
      </c>
      <c r="K214" s="6"/>
      <c r="L214" s="6"/>
      <c r="U214" s="36"/>
    </row>
    <row r="215" spans="2:21" s="24" customFormat="1" x14ac:dyDescent="0.25">
      <c r="B215" s="91" t="s">
        <v>351</v>
      </c>
      <c r="C215" s="105" t="s">
        <v>352</v>
      </c>
      <c r="D215" s="68" t="s">
        <v>27</v>
      </c>
      <c r="E215" s="69">
        <v>70</v>
      </c>
      <c r="F215" s="52"/>
      <c r="G215" s="52">
        <f t="shared" si="39"/>
        <v>0</v>
      </c>
      <c r="H215" s="52"/>
      <c r="I215" s="52">
        <f t="shared" si="35"/>
        <v>0</v>
      </c>
      <c r="J215" s="58">
        <f t="shared" si="36"/>
        <v>0</v>
      </c>
      <c r="K215" s="6"/>
      <c r="L215" s="6"/>
      <c r="U215" s="36"/>
    </row>
    <row r="216" spans="2:21" s="24" customFormat="1" x14ac:dyDescent="0.25">
      <c r="B216" s="91" t="s">
        <v>353</v>
      </c>
      <c r="C216" s="105" t="s">
        <v>354</v>
      </c>
      <c r="D216" s="68" t="s">
        <v>27</v>
      </c>
      <c r="E216" s="69">
        <v>360</v>
      </c>
      <c r="F216" s="52"/>
      <c r="G216" s="52">
        <f t="shared" si="39"/>
        <v>0</v>
      </c>
      <c r="H216" s="52"/>
      <c r="I216" s="52">
        <f t="shared" si="35"/>
        <v>0</v>
      </c>
      <c r="J216" s="58">
        <f t="shared" si="36"/>
        <v>0</v>
      </c>
      <c r="K216" s="6"/>
      <c r="L216" s="6"/>
      <c r="U216" s="36"/>
    </row>
    <row r="217" spans="2:21" s="24" customFormat="1" x14ac:dyDescent="0.25">
      <c r="B217" s="91" t="s">
        <v>355</v>
      </c>
      <c r="C217" s="105" t="s">
        <v>356</v>
      </c>
      <c r="D217" s="68" t="s">
        <v>27</v>
      </c>
      <c r="E217" s="69">
        <v>65</v>
      </c>
      <c r="F217" s="52"/>
      <c r="G217" s="52">
        <f t="shared" si="39"/>
        <v>0</v>
      </c>
      <c r="H217" s="52"/>
      <c r="I217" s="52">
        <f t="shared" si="35"/>
        <v>0</v>
      </c>
      <c r="J217" s="58">
        <f t="shared" si="36"/>
        <v>0</v>
      </c>
      <c r="K217" s="6"/>
      <c r="L217" s="6"/>
      <c r="U217" s="36"/>
    </row>
    <row r="218" spans="2:21" s="24" customFormat="1" x14ac:dyDescent="0.25">
      <c r="B218" s="91" t="s">
        <v>357</v>
      </c>
      <c r="C218" s="105" t="s">
        <v>358</v>
      </c>
      <c r="D218" s="68" t="s">
        <v>27</v>
      </c>
      <c r="E218" s="69">
        <v>165</v>
      </c>
      <c r="F218" s="52"/>
      <c r="G218" s="52">
        <f t="shared" si="39"/>
        <v>0</v>
      </c>
      <c r="H218" s="52"/>
      <c r="I218" s="52">
        <f t="shared" si="35"/>
        <v>0</v>
      </c>
      <c r="J218" s="58">
        <f t="shared" si="36"/>
        <v>0</v>
      </c>
      <c r="K218" s="6"/>
      <c r="L218" s="6"/>
      <c r="U218" s="36"/>
    </row>
    <row r="219" spans="2:21" s="24" customFormat="1" x14ac:dyDescent="0.25">
      <c r="B219" s="91" t="s">
        <v>359</v>
      </c>
      <c r="C219" s="105" t="s">
        <v>360</v>
      </c>
      <c r="D219" s="68" t="s">
        <v>27</v>
      </c>
      <c r="E219" s="69">
        <v>15</v>
      </c>
      <c r="F219" s="52"/>
      <c r="G219" s="52">
        <f t="shared" si="39"/>
        <v>0</v>
      </c>
      <c r="H219" s="52"/>
      <c r="I219" s="52">
        <f t="shared" si="35"/>
        <v>0</v>
      </c>
      <c r="J219" s="58">
        <f t="shared" si="36"/>
        <v>0</v>
      </c>
      <c r="K219" s="6"/>
      <c r="L219" s="6"/>
      <c r="U219" s="36"/>
    </row>
    <row r="220" spans="2:21" s="24" customFormat="1" x14ac:dyDescent="0.25">
      <c r="B220" s="91" t="s">
        <v>361</v>
      </c>
      <c r="C220" s="105" t="s">
        <v>362</v>
      </c>
      <c r="D220" s="68" t="s">
        <v>27</v>
      </c>
      <c r="E220" s="69">
        <v>80</v>
      </c>
      <c r="F220" s="52"/>
      <c r="G220" s="52">
        <f t="shared" si="39"/>
        <v>0</v>
      </c>
      <c r="H220" s="52"/>
      <c r="I220" s="52">
        <f t="shared" si="35"/>
        <v>0</v>
      </c>
      <c r="J220" s="58">
        <f t="shared" si="36"/>
        <v>0</v>
      </c>
      <c r="K220" s="6"/>
      <c r="L220" s="6"/>
      <c r="U220" s="36"/>
    </row>
    <row r="221" spans="2:21" s="24" customFormat="1" x14ac:dyDescent="0.25">
      <c r="B221" s="91" t="s">
        <v>363</v>
      </c>
      <c r="C221" s="105" t="s">
        <v>364</v>
      </c>
      <c r="D221" s="68" t="s">
        <v>27</v>
      </c>
      <c r="E221" s="69">
        <v>55</v>
      </c>
      <c r="F221" s="52"/>
      <c r="G221" s="52">
        <f t="shared" si="39"/>
        <v>0</v>
      </c>
      <c r="H221" s="52"/>
      <c r="I221" s="52">
        <f t="shared" si="35"/>
        <v>0</v>
      </c>
      <c r="J221" s="58">
        <f t="shared" si="36"/>
        <v>0</v>
      </c>
      <c r="K221" s="6"/>
      <c r="L221" s="6"/>
      <c r="U221" s="36"/>
    </row>
    <row r="222" spans="2:21" s="24" customFormat="1" x14ac:dyDescent="0.25">
      <c r="B222" s="91" t="s">
        <v>365</v>
      </c>
      <c r="C222" s="105" t="s">
        <v>366</v>
      </c>
      <c r="D222" s="68" t="s">
        <v>27</v>
      </c>
      <c r="E222" s="69">
        <v>45</v>
      </c>
      <c r="F222" s="52"/>
      <c r="G222" s="52">
        <f t="shared" si="39"/>
        <v>0</v>
      </c>
      <c r="H222" s="52"/>
      <c r="I222" s="52">
        <f t="shared" si="35"/>
        <v>0</v>
      </c>
      <c r="J222" s="58">
        <f t="shared" si="36"/>
        <v>0</v>
      </c>
      <c r="K222" s="6"/>
      <c r="L222" s="6"/>
      <c r="U222" s="36"/>
    </row>
    <row r="223" spans="2:21" s="24" customFormat="1" x14ac:dyDescent="0.25">
      <c r="B223" s="91" t="s">
        <v>367</v>
      </c>
      <c r="C223" s="105" t="s">
        <v>368</v>
      </c>
      <c r="D223" s="68" t="s">
        <v>27</v>
      </c>
      <c r="E223" s="69">
        <v>94.8</v>
      </c>
      <c r="F223" s="52"/>
      <c r="G223" s="52">
        <f t="shared" si="39"/>
        <v>0</v>
      </c>
      <c r="H223" s="52"/>
      <c r="I223" s="52">
        <f t="shared" si="35"/>
        <v>0</v>
      </c>
      <c r="J223" s="58">
        <f t="shared" si="36"/>
        <v>0</v>
      </c>
      <c r="K223" s="6"/>
      <c r="L223" s="6"/>
      <c r="U223" s="36"/>
    </row>
    <row r="224" spans="2:21" s="24" customFormat="1" x14ac:dyDescent="0.25">
      <c r="B224" s="88" t="s">
        <v>369</v>
      </c>
      <c r="C224" s="66" t="s">
        <v>370</v>
      </c>
      <c r="D224" s="68" t="s">
        <v>95</v>
      </c>
      <c r="E224" s="69">
        <v>55</v>
      </c>
      <c r="F224" s="52"/>
      <c r="G224" s="52">
        <f t="shared" si="39"/>
        <v>0</v>
      </c>
      <c r="H224" s="52"/>
      <c r="I224" s="52">
        <f t="shared" si="35"/>
        <v>0</v>
      </c>
      <c r="J224" s="58">
        <f t="shared" si="36"/>
        <v>0</v>
      </c>
      <c r="K224" s="6"/>
      <c r="L224" s="6"/>
      <c r="U224" s="36"/>
    </row>
    <row r="225" spans="2:21" s="24" customFormat="1" x14ac:dyDescent="0.25">
      <c r="B225" s="88" t="s">
        <v>371</v>
      </c>
      <c r="C225" s="66" t="s">
        <v>372</v>
      </c>
      <c r="D225" s="68" t="s">
        <v>95</v>
      </c>
      <c r="E225" s="69">
        <v>110</v>
      </c>
      <c r="F225" s="52"/>
      <c r="G225" s="52">
        <f t="shared" si="39"/>
        <v>0</v>
      </c>
      <c r="H225" s="52"/>
      <c r="I225" s="52">
        <f t="shared" si="35"/>
        <v>0</v>
      </c>
      <c r="J225" s="58">
        <f t="shared" si="36"/>
        <v>0</v>
      </c>
      <c r="K225" s="6"/>
      <c r="L225" s="6"/>
      <c r="U225" s="36"/>
    </row>
    <row r="226" spans="2:21" s="24" customFormat="1" x14ac:dyDescent="0.25">
      <c r="B226" s="88" t="s">
        <v>373</v>
      </c>
      <c r="C226" s="66" t="s">
        <v>374</v>
      </c>
      <c r="D226" s="68" t="s">
        <v>323</v>
      </c>
      <c r="E226" s="69">
        <v>112</v>
      </c>
      <c r="F226" s="52"/>
      <c r="G226" s="52">
        <f t="shared" si="39"/>
        <v>0</v>
      </c>
      <c r="H226" s="52"/>
      <c r="I226" s="52">
        <f t="shared" si="35"/>
        <v>0</v>
      </c>
      <c r="J226" s="58">
        <f t="shared" si="36"/>
        <v>0</v>
      </c>
      <c r="K226" s="6"/>
      <c r="L226" s="6"/>
      <c r="U226" s="36"/>
    </row>
    <row r="227" spans="2:21" s="24" customFormat="1" x14ac:dyDescent="0.25">
      <c r="B227" s="91"/>
      <c r="C227" s="66"/>
      <c r="D227" s="68"/>
      <c r="E227" s="69"/>
      <c r="F227" s="52"/>
      <c r="G227" s="52"/>
      <c r="H227" s="52"/>
      <c r="I227" s="52"/>
      <c r="J227" s="58"/>
      <c r="K227" s="6"/>
      <c r="L227" s="6"/>
    </row>
    <row r="228" spans="2:21" s="24" customFormat="1" x14ac:dyDescent="0.25">
      <c r="B228" s="96" t="s">
        <v>375</v>
      </c>
      <c r="C228" s="97" t="s">
        <v>376</v>
      </c>
      <c r="D228" s="106"/>
      <c r="E228" s="99"/>
      <c r="F228" s="80"/>
      <c r="G228" s="81">
        <f>SUM(G231:G233)</f>
        <v>0</v>
      </c>
      <c r="H228" s="80"/>
      <c r="I228" s="81">
        <f t="shared" ref="I228:J228" si="40">SUM(I231:I233)</f>
        <v>0</v>
      </c>
      <c r="J228" s="100">
        <f t="shared" si="40"/>
        <v>0</v>
      </c>
      <c r="K228" s="6"/>
      <c r="L228" s="6"/>
    </row>
    <row r="229" spans="2:21" s="24" customFormat="1" x14ac:dyDescent="0.25">
      <c r="B229" s="101"/>
      <c r="C229" s="65"/>
      <c r="D229" s="107"/>
      <c r="E229" s="69"/>
      <c r="F229" s="85"/>
      <c r="G229" s="86"/>
      <c r="H229" s="85"/>
      <c r="I229" s="86"/>
      <c r="J229" s="87"/>
      <c r="K229" s="6"/>
      <c r="L229" s="6"/>
    </row>
    <row r="230" spans="2:21" s="24" customFormat="1" x14ac:dyDescent="0.25">
      <c r="B230" s="53"/>
      <c r="C230" s="105" t="s">
        <v>377</v>
      </c>
      <c r="D230" s="107"/>
      <c r="E230" s="69"/>
      <c r="F230" s="52"/>
      <c r="G230" s="52"/>
      <c r="H230" s="52"/>
      <c r="I230" s="52"/>
      <c r="J230" s="58"/>
      <c r="K230" s="6"/>
      <c r="L230" s="6"/>
    </row>
    <row r="231" spans="2:21" s="24" customFormat="1" x14ac:dyDescent="0.25">
      <c r="B231" s="53" t="s">
        <v>378</v>
      </c>
      <c r="C231" s="105" t="s">
        <v>379</v>
      </c>
      <c r="D231" s="107" t="s">
        <v>106</v>
      </c>
      <c r="E231" s="69">
        <v>1</v>
      </c>
      <c r="F231" s="52"/>
      <c r="G231" s="52">
        <f t="shared" ref="G231:G232" si="41">E231*F231</f>
        <v>0</v>
      </c>
      <c r="H231" s="52"/>
      <c r="I231" s="52">
        <f t="shared" si="35"/>
        <v>0</v>
      </c>
      <c r="J231" s="58">
        <f t="shared" si="36"/>
        <v>0</v>
      </c>
      <c r="K231" s="36"/>
      <c r="L231" s="6"/>
      <c r="U231" s="36"/>
    </row>
    <row r="232" spans="2:21" s="24" customFormat="1" x14ac:dyDescent="0.25">
      <c r="B232" s="53" t="s">
        <v>380</v>
      </c>
      <c r="C232" s="105" t="s">
        <v>381</v>
      </c>
      <c r="D232" s="107" t="s">
        <v>106</v>
      </c>
      <c r="E232" s="69">
        <v>1</v>
      </c>
      <c r="F232" s="52"/>
      <c r="G232" s="52">
        <f t="shared" si="41"/>
        <v>0</v>
      </c>
      <c r="H232" s="52"/>
      <c r="I232" s="52">
        <f t="shared" si="35"/>
        <v>0</v>
      </c>
      <c r="J232" s="58">
        <f t="shared" si="36"/>
        <v>0</v>
      </c>
      <c r="K232" s="6"/>
      <c r="L232" s="6"/>
      <c r="U232" s="36"/>
    </row>
    <row r="233" spans="2:21" s="24" customFormat="1" x14ac:dyDescent="0.25">
      <c r="B233" s="53"/>
      <c r="C233" s="105"/>
      <c r="D233" s="107"/>
      <c r="E233" s="69"/>
      <c r="F233" s="52"/>
      <c r="G233" s="52"/>
      <c r="H233" s="52"/>
      <c r="I233" s="52">
        <f t="shared" si="35"/>
        <v>0</v>
      </c>
      <c r="J233" s="58">
        <f t="shared" si="36"/>
        <v>0</v>
      </c>
      <c r="K233" s="6"/>
      <c r="L233" s="6"/>
      <c r="U233" s="36"/>
    </row>
    <row r="234" spans="2:21" s="24" customFormat="1" x14ac:dyDescent="0.25">
      <c r="B234" s="53"/>
      <c r="C234" s="105"/>
      <c r="D234" s="107"/>
      <c r="E234" s="69"/>
      <c r="F234" s="52"/>
      <c r="G234" s="52"/>
      <c r="H234" s="52"/>
      <c r="I234" s="52"/>
      <c r="J234" s="58"/>
      <c r="K234" s="6"/>
      <c r="L234" s="6"/>
    </row>
    <row r="235" spans="2:21" s="24" customFormat="1" x14ac:dyDescent="0.25">
      <c r="B235" s="96" t="s">
        <v>382</v>
      </c>
      <c r="C235" s="97" t="s">
        <v>383</v>
      </c>
      <c r="D235" s="106"/>
      <c r="E235" s="99"/>
      <c r="F235" s="80"/>
      <c r="G235" s="81">
        <f>SUM(G238:G240)</f>
        <v>0</v>
      </c>
      <c r="H235" s="80"/>
      <c r="I235" s="81">
        <f t="shared" ref="I235:J235" si="42">SUM(I238:I240)</f>
        <v>0</v>
      </c>
      <c r="J235" s="100">
        <f t="shared" si="42"/>
        <v>0</v>
      </c>
      <c r="K235" s="6"/>
      <c r="L235" s="6"/>
    </row>
    <row r="236" spans="2:21" s="24" customFormat="1" x14ac:dyDescent="0.25">
      <c r="B236" s="101"/>
      <c r="C236" s="65"/>
      <c r="D236" s="107"/>
      <c r="E236" s="69"/>
      <c r="F236" s="85"/>
      <c r="G236" s="86"/>
      <c r="H236" s="85"/>
      <c r="I236" s="86"/>
      <c r="J236" s="87"/>
      <c r="K236" s="6"/>
      <c r="L236" s="6"/>
    </row>
    <row r="237" spans="2:21" s="24" customFormat="1" x14ac:dyDescent="0.25">
      <c r="B237" s="53"/>
      <c r="C237" s="105" t="s">
        <v>384</v>
      </c>
      <c r="D237" s="107"/>
      <c r="E237" s="69"/>
      <c r="F237" s="52"/>
      <c r="G237" s="52"/>
      <c r="H237" s="52"/>
      <c r="I237" s="52"/>
      <c r="J237" s="58"/>
      <c r="K237" s="6"/>
      <c r="L237" s="6"/>
    </row>
    <row r="238" spans="2:21" s="24" customFormat="1" ht="33.75" x14ac:dyDescent="0.25">
      <c r="B238" s="25" t="s">
        <v>385</v>
      </c>
      <c r="C238" s="105" t="s">
        <v>386</v>
      </c>
      <c r="D238" s="107"/>
      <c r="E238" s="69"/>
      <c r="F238" s="52"/>
      <c r="G238" s="52"/>
      <c r="H238" s="52"/>
      <c r="I238" s="52"/>
      <c r="J238" s="58"/>
      <c r="K238" s="6"/>
      <c r="L238" s="6"/>
    </row>
    <row r="239" spans="2:21" s="24" customFormat="1" x14ac:dyDescent="0.25">
      <c r="B239" s="53" t="s">
        <v>387</v>
      </c>
      <c r="C239" s="105" t="s">
        <v>388</v>
      </c>
      <c r="D239" s="107" t="s">
        <v>106</v>
      </c>
      <c r="E239" s="69">
        <v>13</v>
      </c>
      <c r="F239" s="52"/>
      <c r="G239" s="52">
        <f t="shared" ref="G239:G240" si="43">E239*F239</f>
        <v>0</v>
      </c>
      <c r="H239" s="52"/>
      <c r="I239" s="52">
        <f t="shared" si="35"/>
        <v>0</v>
      </c>
      <c r="J239" s="58">
        <f t="shared" si="36"/>
        <v>0</v>
      </c>
      <c r="K239" s="36"/>
      <c r="L239" s="6"/>
    </row>
    <row r="240" spans="2:21" s="24" customFormat="1" x14ac:dyDescent="0.25">
      <c r="B240" s="53" t="s">
        <v>389</v>
      </c>
      <c r="C240" s="105" t="s">
        <v>390</v>
      </c>
      <c r="D240" s="107" t="s">
        <v>106</v>
      </c>
      <c r="E240" s="69">
        <v>63</v>
      </c>
      <c r="F240" s="52"/>
      <c r="G240" s="52">
        <f t="shared" si="43"/>
        <v>0</v>
      </c>
      <c r="H240" s="52"/>
      <c r="I240" s="52">
        <f t="shared" si="35"/>
        <v>0</v>
      </c>
      <c r="J240" s="58">
        <f t="shared" si="36"/>
        <v>0</v>
      </c>
      <c r="K240" s="6"/>
      <c r="L240" s="6"/>
      <c r="O240" s="108"/>
    </row>
    <row r="241" spans="2:14" s="24" customFormat="1" x14ac:dyDescent="0.25">
      <c r="B241" s="53"/>
      <c r="C241" s="105"/>
      <c r="D241" s="107"/>
      <c r="E241" s="109"/>
      <c r="F241" s="52"/>
      <c r="G241" s="52"/>
      <c r="H241" s="52"/>
      <c r="I241" s="52"/>
      <c r="J241" s="58"/>
      <c r="K241" s="6"/>
      <c r="L241" s="6"/>
    </row>
    <row r="242" spans="2:14" s="24" customFormat="1" x14ac:dyDescent="0.25">
      <c r="B242" s="110"/>
      <c r="C242" s="111"/>
      <c r="D242" s="112"/>
      <c r="E242" s="69"/>
      <c r="F242" s="70"/>
      <c r="G242" s="52"/>
      <c r="H242" s="70"/>
      <c r="I242" s="52"/>
      <c r="J242" s="58"/>
      <c r="K242" s="6"/>
      <c r="L242" s="6"/>
    </row>
    <row r="243" spans="2:14" s="24" customFormat="1" ht="22.5" x14ac:dyDescent="0.25">
      <c r="B243" s="96" t="s">
        <v>391</v>
      </c>
      <c r="C243" s="97" t="s">
        <v>392</v>
      </c>
      <c r="D243" s="106"/>
      <c r="E243" s="99"/>
      <c r="F243" s="80"/>
      <c r="G243" s="81">
        <f>SUM(G245)</f>
        <v>0</v>
      </c>
      <c r="H243" s="80"/>
      <c r="I243" s="81">
        <f t="shared" ref="I243:J243" si="44">SUM(I245)</f>
        <v>0</v>
      </c>
      <c r="J243" s="81">
        <f t="shared" si="44"/>
        <v>0</v>
      </c>
      <c r="K243" s="6"/>
      <c r="L243" s="6"/>
    </row>
    <row r="244" spans="2:14" s="24" customFormat="1" x14ac:dyDescent="0.25">
      <c r="B244" s="110"/>
      <c r="C244" s="111"/>
      <c r="D244" s="112"/>
      <c r="E244" s="69"/>
      <c r="F244" s="70"/>
      <c r="G244" s="52"/>
      <c r="H244" s="70"/>
      <c r="I244" s="52"/>
      <c r="J244" s="58"/>
      <c r="K244" s="6"/>
      <c r="L244" s="6"/>
    </row>
    <row r="245" spans="2:14" s="24" customFormat="1" ht="22.5" x14ac:dyDescent="0.25">
      <c r="B245" s="53" t="s">
        <v>393</v>
      </c>
      <c r="C245" s="54" t="s">
        <v>394</v>
      </c>
      <c r="D245" s="59" t="s">
        <v>395</v>
      </c>
      <c r="E245" s="52">
        <v>1</v>
      </c>
      <c r="F245" s="52"/>
      <c r="G245" s="52">
        <f>F245*E245</f>
        <v>0</v>
      </c>
      <c r="H245" s="52"/>
      <c r="I245" s="52">
        <f>H245*E245</f>
        <v>0</v>
      </c>
      <c r="J245" s="58">
        <f>I245+G245</f>
        <v>0</v>
      </c>
      <c r="K245" s="6"/>
      <c r="L245" s="6"/>
    </row>
    <row r="246" spans="2:14" s="24" customFormat="1" x14ac:dyDescent="0.25">
      <c r="B246" s="110"/>
      <c r="C246" s="111"/>
      <c r="D246" s="112"/>
      <c r="E246" s="69"/>
      <c r="F246" s="70"/>
      <c r="G246" s="52"/>
      <c r="H246" s="70"/>
      <c r="I246" s="52"/>
      <c r="J246" s="58"/>
      <c r="K246" s="6"/>
      <c r="L246" s="6"/>
    </row>
    <row r="247" spans="2:14" s="24" customFormat="1" x14ac:dyDescent="0.25">
      <c r="B247" s="73" t="s">
        <v>396</v>
      </c>
      <c r="C247" s="74" t="s">
        <v>397</v>
      </c>
      <c r="D247" s="75"/>
      <c r="E247" s="76"/>
      <c r="F247" s="76"/>
      <c r="G247" s="76">
        <f>G249+G253+G258</f>
        <v>0</v>
      </c>
      <c r="H247" s="76"/>
      <c r="I247" s="76">
        <f>I249+I253+I258</f>
        <v>0</v>
      </c>
      <c r="J247" s="76">
        <f>J249+J253+J258</f>
        <v>0</v>
      </c>
      <c r="K247" s="6"/>
      <c r="L247" s="61"/>
      <c r="M247" s="36"/>
    </row>
    <row r="248" spans="2:14" s="24" customFormat="1" x14ac:dyDescent="0.25">
      <c r="B248" s="110"/>
      <c r="C248" s="111"/>
      <c r="D248" s="112"/>
      <c r="E248" s="69"/>
      <c r="F248" s="70"/>
      <c r="G248" s="52"/>
      <c r="H248" s="52"/>
      <c r="I248" s="52"/>
      <c r="J248" s="52"/>
      <c r="K248" s="6"/>
      <c r="L248" s="61"/>
    </row>
    <row r="249" spans="2:14" s="24" customFormat="1" x14ac:dyDescent="0.25">
      <c r="B249" s="113" t="s">
        <v>398</v>
      </c>
      <c r="C249" s="114" t="s">
        <v>399</v>
      </c>
      <c r="D249" s="115"/>
      <c r="E249" s="99"/>
      <c r="F249" s="116"/>
      <c r="G249" s="81">
        <f>SUM(G250:G251)</f>
        <v>0</v>
      </c>
      <c r="H249" s="80"/>
      <c r="I249" s="81">
        <f>SUM(I250:I251)</f>
        <v>0</v>
      </c>
      <c r="J249" s="81">
        <f>SUM(J250:J251)</f>
        <v>0</v>
      </c>
      <c r="K249" s="6"/>
      <c r="L249" s="61"/>
    </row>
    <row r="250" spans="2:14" s="24" customFormat="1" ht="22.5" x14ac:dyDescent="0.25">
      <c r="B250" s="91" t="s">
        <v>400</v>
      </c>
      <c r="C250" s="66" t="s">
        <v>401</v>
      </c>
      <c r="D250" s="68" t="s">
        <v>395</v>
      </c>
      <c r="E250" s="69">
        <v>1</v>
      </c>
      <c r="F250" s="70"/>
      <c r="G250" s="52">
        <f>E250*F250</f>
        <v>0</v>
      </c>
      <c r="H250" s="52"/>
      <c r="I250" s="52">
        <f>H250*E250</f>
        <v>0</v>
      </c>
      <c r="J250" s="58">
        <f>I250+G250</f>
        <v>0</v>
      </c>
      <c r="K250" s="6"/>
      <c r="L250" s="61"/>
      <c r="N250" s="6"/>
    </row>
    <row r="251" spans="2:14" s="24" customFormat="1" ht="22.5" x14ac:dyDescent="0.25">
      <c r="B251" s="91" t="s">
        <v>402</v>
      </c>
      <c r="C251" s="66" t="s">
        <v>403</v>
      </c>
      <c r="D251" s="68" t="s">
        <v>395</v>
      </c>
      <c r="E251" s="69">
        <v>1</v>
      </c>
      <c r="F251" s="70"/>
      <c r="G251" s="52">
        <f t="shared" ref="G251" si="45">E251*F251</f>
        <v>0</v>
      </c>
      <c r="H251" s="52"/>
      <c r="I251" s="52">
        <f t="shared" ref="I251" si="46">H251*E251</f>
        <v>0</v>
      </c>
      <c r="J251" s="58">
        <f t="shared" ref="J251" si="47">I251+G251</f>
        <v>0</v>
      </c>
      <c r="K251" s="6"/>
      <c r="L251" s="61"/>
      <c r="N251" s="6"/>
    </row>
    <row r="252" spans="2:14" s="24" customFormat="1" x14ac:dyDescent="0.25">
      <c r="B252" s="91"/>
      <c r="C252" s="66"/>
      <c r="D252" s="68"/>
      <c r="E252" s="69"/>
      <c r="F252" s="70"/>
      <c r="G252" s="52"/>
      <c r="H252" s="52"/>
      <c r="I252" s="52"/>
      <c r="J252" s="58"/>
      <c r="K252" s="6"/>
      <c r="L252" s="61"/>
      <c r="N252" s="6"/>
    </row>
    <row r="253" spans="2:14" s="24" customFormat="1" x14ac:dyDescent="0.25">
      <c r="B253" s="113" t="s">
        <v>404</v>
      </c>
      <c r="C253" s="114" t="s">
        <v>405</v>
      </c>
      <c r="D253" s="115"/>
      <c r="E253" s="99"/>
      <c r="F253" s="116"/>
      <c r="G253" s="81">
        <f>SUM(G254:G256)</f>
        <v>0</v>
      </c>
      <c r="H253" s="80"/>
      <c r="I253" s="81">
        <f t="shared" ref="I253:J253" si="48">SUM(I254:I256)</f>
        <v>0</v>
      </c>
      <c r="J253" s="81">
        <f t="shared" si="48"/>
        <v>0</v>
      </c>
      <c r="K253" s="6"/>
      <c r="L253" s="61"/>
      <c r="N253" s="6"/>
    </row>
    <row r="254" spans="2:14" s="24" customFormat="1" ht="45" x14ac:dyDescent="0.25">
      <c r="B254" s="91" t="s">
        <v>406</v>
      </c>
      <c r="C254" s="54" t="s">
        <v>407</v>
      </c>
      <c r="D254" s="59" t="s">
        <v>395</v>
      </c>
      <c r="E254" s="69">
        <v>1</v>
      </c>
      <c r="F254" s="70"/>
      <c r="G254" s="52">
        <f>E254*F254</f>
        <v>0</v>
      </c>
      <c r="H254" s="52"/>
      <c r="I254" s="52">
        <f>H254*E254</f>
        <v>0</v>
      </c>
      <c r="J254" s="58">
        <f>I254+G254</f>
        <v>0</v>
      </c>
      <c r="K254" s="6"/>
      <c r="L254" s="61"/>
      <c r="N254" s="6"/>
    </row>
    <row r="255" spans="2:14" s="24" customFormat="1" x14ac:dyDescent="0.25">
      <c r="B255" s="91" t="s">
        <v>408</v>
      </c>
      <c r="C255" s="54" t="s">
        <v>409</v>
      </c>
      <c r="D255" s="59" t="s">
        <v>395</v>
      </c>
      <c r="E255" s="69">
        <v>1</v>
      </c>
      <c r="F255" s="70"/>
      <c r="G255" s="52">
        <f t="shared" ref="G255:G256" si="49">E255*F255</f>
        <v>0</v>
      </c>
      <c r="H255" s="52"/>
      <c r="I255" s="52">
        <f t="shared" ref="I255:I256" si="50">H255*E255</f>
        <v>0</v>
      </c>
      <c r="J255" s="58">
        <f t="shared" ref="J255:J256" si="51">I255+G255</f>
        <v>0</v>
      </c>
      <c r="K255" s="6"/>
      <c r="L255" s="61"/>
      <c r="N255" s="6"/>
    </row>
    <row r="256" spans="2:14" s="24" customFormat="1" ht="45" x14ac:dyDescent="0.25">
      <c r="B256" s="91" t="s">
        <v>410</v>
      </c>
      <c r="C256" s="54" t="s">
        <v>411</v>
      </c>
      <c r="D256" s="68" t="s">
        <v>326</v>
      </c>
      <c r="E256" s="69">
        <v>62</v>
      </c>
      <c r="F256" s="70"/>
      <c r="G256" s="52">
        <f t="shared" si="49"/>
        <v>0</v>
      </c>
      <c r="H256" s="52"/>
      <c r="I256" s="52">
        <f t="shared" si="50"/>
        <v>0</v>
      </c>
      <c r="J256" s="58">
        <f t="shared" si="51"/>
        <v>0</v>
      </c>
      <c r="K256" s="61"/>
      <c r="L256" s="61"/>
      <c r="M256" s="36"/>
      <c r="N256" s="6"/>
    </row>
    <row r="257" spans="2:17" s="24" customFormat="1" x14ac:dyDescent="0.25">
      <c r="B257" s="91"/>
      <c r="C257" s="54"/>
      <c r="D257" s="59"/>
      <c r="E257" s="69"/>
      <c r="F257" s="70"/>
      <c r="G257" s="52"/>
      <c r="H257" s="52"/>
      <c r="I257" s="52"/>
      <c r="J257" s="58"/>
      <c r="K257" s="6"/>
      <c r="L257" s="61"/>
    </row>
    <row r="258" spans="2:17" x14ac:dyDescent="0.25">
      <c r="B258" s="113" t="s">
        <v>412</v>
      </c>
      <c r="C258" s="114" t="s">
        <v>413</v>
      </c>
      <c r="D258" s="115"/>
      <c r="E258" s="99"/>
      <c r="F258" s="116"/>
      <c r="G258" s="81">
        <f>SUM(G259:G266)</f>
        <v>0</v>
      </c>
      <c r="H258" s="80"/>
      <c r="I258" s="81">
        <f t="shared" ref="I258:J258" si="52">SUM(I259:I266)</f>
        <v>0</v>
      </c>
      <c r="J258" s="100">
        <f t="shared" si="52"/>
        <v>0</v>
      </c>
      <c r="L258" s="37"/>
      <c r="M258" s="36"/>
      <c r="N258" s="41"/>
      <c r="O258" s="36"/>
      <c r="P258" s="36">
        <f>O258+J256+J10</f>
        <v>0</v>
      </c>
      <c r="Q258" s="41">
        <f>J8-P258</f>
        <v>0</v>
      </c>
    </row>
    <row r="259" spans="2:17" s="24" customFormat="1" x14ac:dyDescent="0.25">
      <c r="B259" s="91" t="s">
        <v>414</v>
      </c>
      <c r="C259" s="66" t="s">
        <v>415</v>
      </c>
      <c r="D259" s="68" t="s">
        <v>395</v>
      </c>
      <c r="E259" s="69">
        <v>1</v>
      </c>
      <c r="F259" s="70"/>
      <c r="G259" s="52">
        <f t="shared" ref="G259:G266" si="53">E259*F259</f>
        <v>0</v>
      </c>
      <c r="H259" s="52"/>
      <c r="I259" s="52">
        <f t="shared" ref="I259:I266" si="54">H259*E259</f>
        <v>0</v>
      </c>
      <c r="J259" s="58">
        <f t="shared" ref="J259:J266" si="55">I259+G259</f>
        <v>0</v>
      </c>
      <c r="K259" s="6"/>
      <c r="L259" s="6"/>
      <c r="M259" s="6"/>
      <c r="N259" s="6"/>
      <c r="O259" s="6"/>
      <c r="P259" s="6"/>
    </row>
    <row r="260" spans="2:17" s="24" customFormat="1" x14ac:dyDescent="0.25">
      <c r="B260" s="91" t="s">
        <v>416</v>
      </c>
      <c r="C260" s="66" t="s">
        <v>417</v>
      </c>
      <c r="D260" s="68" t="s">
        <v>395</v>
      </c>
      <c r="E260" s="69">
        <v>1</v>
      </c>
      <c r="F260" s="70"/>
      <c r="G260" s="52">
        <f t="shared" si="53"/>
        <v>0</v>
      </c>
      <c r="H260" s="52"/>
      <c r="I260" s="52">
        <f t="shared" si="54"/>
        <v>0</v>
      </c>
      <c r="J260" s="58">
        <f t="shared" si="55"/>
        <v>0</v>
      </c>
      <c r="K260" s="6"/>
      <c r="L260" s="6"/>
      <c r="M260" s="36"/>
      <c r="N260" s="6"/>
    </row>
    <row r="261" spans="2:17" s="24" customFormat="1" x14ac:dyDescent="0.25">
      <c r="B261" s="91" t="s">
        <v>418</v>
      </c>
      <c r="C261" s="66" t="s">
        <v>419</v>
      </c>
      <c r="D261" s="68" t="s">
        <v>395</v>
      </c>
      <c r="E261" s="69">
        <v>1</v>
      </c>
      <c r="F261" s="70"/>
      <c r="G261" s="52">
        <f t="shared" si="53"/>
        <v>0</v>
      </c>
      <c r="H261" s="52"/>
      <c r="I261" s="52">
        <f t="shared" si="54"/>
        <v>0</v>
      </c>
      <c r="J261" s="58">
        <f t="shared" si="55"/>
        <v>0</v>
      </c>
      <c r="K261" s="6"/>
      <c r="L261" s="6"/>
      <c r="N261" s="6"/>
    </row>
    <row r="262" spans="2:17" s="24" customFormat="1" x14ac:dyDescent="0.25">
      <c r="B262" s="91" t="s">
        <v>420</v>
      </c>
      <c r="C262" s="66" t="s">
        <v>421</v>
      </c>
      <c r="D262" s="68" t="s">
        <v>395</v>
      </c>
      <c r="E262" s="69">
        <v>1</v>
      </c>
      <c r="F262" s="70"/>
      <c r="G262" s="52">
        <f t="shared" si="53"/>
        <v>0</v>
      </c>
      <c r="H262" s="52"/>
      <c r="I262" s="52">
        <f t="shared" si="54"/>
        <v>0</v>
      </c>
      <c r="J262" s="58">
        <f t="shared" si="55"/>
        <v>0</v>
      </c>
      <c r="K262" s="6"/>
      <c r="L262" s="6"/>
      <c r="N262" s="6"/>
    </row>
    <row r="263" spans="2:17" s="24" customFormat="1" ht="22.5" x14ac:dyDescent="0.25">
      <c r="B263" s="91" t="s">
        <v>422</v>
      </c>
      <c r="C263" s="66" t="s">
        <v>423</v>
      </c>
      <c r="D263" s="68" t="s">
        <v>395</v>
      </c>
      <c r="E263" s="69">
        <v>1</v>
      </c>
      <c r="F263" s="70"/>
      <c r="G263" s="52">
        <f t="shared" si="53"/>
        <v>0</v>
      </c>
      <c r="H263" s="52"/>
      <c r="I263" s="52">
        <f t="shared" si="54"/>
        <v>0</v>
      </c>
      <c r="J263" s="58">
        <f t="shared" si="55"/>
        <v>0</v>
      </c>
      <c r="K263" s="6"/>
      <c r="L263" s="6"/>
      <c r="N263" s="6"/>
    </row>
    <row r="264" spans="2:17" s="24" customFormat="1" ht="22.5" x14ac:dyDescent="0.25">
      <c r="B264" s="91" t="s">
        <v>424</v>
      </c>
      <c r="C264" s="117" t="s">
        <v>425</v>
      </c>
      <c r="D264" s="118" t="s">
        <v>426</v>
      </c>
      <c r="E264" s="119">
        <v>24</v>
      </c>
      <c r="F264" s="70"/>
      <c r="G264" s="52">
        <f t="shared" si="53"/>
        <v>0</v>
      </c>
      <c r="H264" s="52"/>
      <c r="I264" s="52">
        <f t="shared" si="54"/>
        <v>0</v>
      </c>
      <c r="J264" s="58">
        <f t="shared" si="55"/>
        <v>0</v>
      </c>
      <c r="K264" s="6"/>
      <c r="L264" s="6"/>
      <c r="N264" s="6"/>
    </row>
    <row r="265" spans="2:17" s="24" customFormat="1" ht="22.5" x14ac:dyDescent="0.25">
      <c r="B265" s="91" t="s">
        <v>427</v>
      </c>
      <c r="C265" s="54" t="s">
        <v>428</v>
      </c>
      <c r="D265" s="59" t="s">
        <v>395</v>
      </c>
      <c r="E265" s="69">
        <v>1</v>
      </c>
      <c r="F265" s="70"/>
      <c r="G265" s="52">
        <f t="shared" si="53"/>
        <v>0</v>
      </c>
      <c r="H265" s="52"/>
      <c r="I265" s="52">
        <f t="shared" si="54"/>
        <v>0</v>
      </c>
      <c r="J265" s="58">
        <f t="shared" si="55"/>
        <v>0</v>
      </c>
      <c r="K265" s="6"/>
      <c r="L265" s="6"/>
      <c r="N265" s="6"/>
    </row>
    <row r="266" spans="2:17" s="24" customFormat="1" ht="45" x14ac:dyDescent="0.25">
      <c r="B266" s="91" t="s">
        <v>429</v>
      </c>
      <c r="C266" s="66" t="s">
        <v>430</v>
      </c>
      <c r="D266" s="59" t="s">
        <v>395</v>
      </c>
      <c r="E266" s="69">
        <v>1</v>
      </c>
      <c r="F266" s="70"/>
      <c r="G266" s="52">
        <f t="shared" si="53"/>
        <v>0</v>
      </c>
      <c r="H266" s="52"/>
      <c r="I266" s="52">
        <f t="shared" si="54"/>
        <v>0</v>
      </c>
      <c r="J266" s="58">
        <f t="shared" si="55"/>
        <v>0</v>
      </c>
      <c r="K266" s="6"/>
      <c r="L266" s="6"/>
      <c r="N266" s="6"/>
    </row>
    <row r="267" spans="2:17" s="24" customFormat="1" x14ac:dyDescent="0.25">
      <c r="B267" s="120"/>
      <c r="C267" s="121"/>
      <c r="D267" s="122"/>
      <c r="E267" s="123"/>
      <c r="F267" s="124"/>
      <c r="G267" s="125"/>
      <c r="H267" s="125"/>
      <c r="I267" s="125"/>
      <c r="J267" s="126"/>
      <c r="K267" s="6"/>
      <c r="L267" s="6"/>
      <c r="N267" s="6"/>
    </row>
  </sheetData>
  <autoFilter ref="B10:J269" xr:uid="{E1E94436-8CF4-4025-AA82-B4E2E88D37D5}"/>
  <mergeCells count="4">
    <mergeCell ref="C2:C4"/>
    <mergeCell ref="F2:H2"/>
    <mergeCell ref="F3:H3"/>
    <mergeCell ref="F4:H4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94" fitToHeight="0" orientation="landscape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AR COND SAN</vt:lpstr>
      <vt:lpstr>'AR COND SAN'!Area_de_impressao</vt:lpstr>
      <vt:lpstr>'AR COND SAN'!Titulos_de_impressao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2026-02-10T18:47:15Z</cp:lastPrinted>
  <dcterms:created xsi:type="dcterms:W3CDTF">2026-02-10T18:04:32Z</dcterms:created>
  <dcterms:modified xsi:type="dcterms:W3CDTF">2026-02-10T18:47:26Z</dcterms:modified>
</cp:coreProperties>
</file>